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3 ПТО\2 2023 ОТЧЁТЫ\Отчет ИП2023 (МинПром)\4 квартал\Отчет ИП-2023 4 квартал\"/>
    </mc:Choice>
  </mc:AlternateContent>
  <bookViews>
    <workbookView xWindow="2730" yWindow="2730" windowWidth="21600" windowHeight="11385" tabRatio="508"/>
  </bookViews>
  <sheets>
    <sheet name="Ф16" sheetId="1" r:id="rId1"/>
  </sheets>
  <definedNames>
    <definedName name="_FilterDatabase_0" localSheetId="0">Ф16!$A$14:$BS$96</definedName>
    <definedName name="_FilterDatabase_0_0" localSheetId="0">Ф16!$A$14:$BS$96</definedName>
    <definedName name="_xlnm._FilterDatabase" localSheetId="0">Ф16!$A$14:$BS$96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K33" i="1" l="1"/>
  <c r="BJ33" i="1"/>
  <c r="BI33" i="1"/>
  <c r="BH33" i="1"/>
  <c r="BG33" i="1"/>
  <c r="BK32" i="1"/>
  <c r="BJ32" i="1"/>
  <c r="BI32" i="1"/>
  <c r="BH32" i="1"/>
  <c r="BG32" i="1"/>
  <c r="BG31" i="1" s="1"/>
  <c r="BG21" i="1" s="1"/>
  <c r="BG19" i="1" s="1"/>
  <c r="BK31" i="1"/>
  <c r="BJ31" i="1"/>
  <c r="BI31" i="1"/>
  <c r="BH31" i="1"/>
  <c r="BK27" i="1"/>
  <c r="BJ27" i="1"/>
  <c r="BI27" i="1"/>
  <c r="BH27" i="1"/>
  <c r="BG27" i="1"/>
  <c r="BK26" i="1"/>
  <c r="BJ26" i="1"/>
  <c r="BI26" i="1"/>
  <c r="BH26" i="1"/>
  <c r="BG26" i="1"/>
  <c r="BK25" i="1"/>
  <c r="BJ25" i="1"/>
  <c r="BI25" i="1"/>
  <c r="BH25" i="1"/>
  <c r="BG25" i="1"/>
  <c r="BK23" i="1"/>
  <c r="BJ23" i="1"/>
  <c r="BI23" i="1"/>
  <c r="BH23" i="1"/>
  <c r="BG23" i="1"/>
  <c r="BK22" i="1"/>
  <c r="BJ22" i="1"/>
  <c r="BI22" i="1"/>
  <c r="BH22" i="1"/>
  <c r="BG22" i="1"/>
  <c r="BK21" i="1"/>
  <c r="BJ21" i="1"/>
  <c r="BI21" i="1"/>
  <c r="BH21" i="1"/>
  <c r="BK20" i="1"/>
  <c r="BJ20" i="1"/>
  <c r="BI20" i="1"/>
  <c r="BH20" i="1"/>
  <c r="BG20" i="1"/>
  <c r="BK19" i="1"/>
  <c r="BJ19" i="1"/>
  <c r="BI19" i="1"/>
  <c r="BH19" i="1"/>
  <c r="J148" i="1" l="1"/>
  <c r="I148" i="1"/>
  <c r="H148" i="1"/>
  <c r="G148" i="1"/>
  <c r="F148" i="1"/>
  <c r="E148" i="1"/>
  <c r="J147" i="1"/>
  <c r="I147" i="1"/>
  <c r="H147" i="1"/>
  <c r="G147" i="1"/>
  <c r="F147" i="1"/>
  <c r="E147" i="1"/>
  <c r="J146" i="1"/>
  <c r="I146" i="1"/>
  <c r="H146" i="1"/>
  <c r="G146" i="1"/>
  <c r="F146" i="1"/>
  <c r="E146" i="1"/>
  <c r="J145" i="1"/>
  <c r="I145" i="1"/>
  <c r="H145" i="1"/>
  <c r="G145" i="1"/>
  <c r="F145" i="1"/>
  <c r="E145" i="1"/>
  <c r="J144" i="1"/>
  <c r="I144" i="1"/>
  <c r="H144" i="1"/>
  <c r="G144" i="1"/>
  <c r="F144" i="1"/>
  <c r="E144" i="1"/>
  <c r="J143" i="1"/>
  <c r="I143" i="1"/>
  <c r="H143" i="1"/>
  <c r="G143" i="1"/>
  <c r="F143" i="1"/>
  <c r="E143" i="1"/>
  <c r="J142" i="1"/>
  <c r="I142" i="1"/>
  <c r="H142" i="1"/>
  <c r="G142" i="1"/>
  <c r="F142" i="1"/>
  <c r="E142" i="1"/>
  <c r="J141" i="1"/>
  <c r="I141" i="1"/>
  <c r="H141" i="1"/>
  <c r="G141" i="1"/>
  <c r="F141" i="1"/>
  <c r="E141" i="1"/>
  <c r="J140" i="1"/>
  <c r="I140" i="1"/>
  <c r="H140" i="1"/>
  <c r="G140" i="1"/>
  <c r="F140" i="1"/>
  <c r="E140" i="1"/>
  <c r="J139" i="1"/>
  <c r="I139" i="1"/>
  <c r="H139" i="1"/>
  <c r="G139" i="1"/>
  <c r="F139" i="1"/>
  <c r="E139" i="1"/>
  <c r="J138" i="1"/>
  <c r="I138" i="1"/>
  <c r="H138" i="1"/>
  <c r="G138" i="1"/>
  <c r="F138" i="1"/>
  <c r="E138" i="1"/>
  <c r="J137" i="1"/>
  <c r="I137" i="1"/>
  <c r="H137" i="1"/>
  <c r="G137" i="1"/>
  <c r="F137" i="1"/>
  <c r="E137" i="1"/>
  <c r="J136" i="1"/>
  <c r="I136" i="1"/>
  <c r="H136" i="1"/>
  <c r="G136" i="1"/>
  <c r="F136" i="1"/>
  <c r="E136" i="1"/>
  <c r="J135" i="1"/>
  <c r="I135" i="1"/>
  <c r="H135" i="1"/>
  <c r="G135" i="1"/>
  <c r="F135" i="1"/>
  <c r="E135" i="1"/>
  <c r="J134" i="1"/>
  <c r="I134" i="1"/>
  <c r="H134" i="1"/>
  <c r="G134" i="1"/>
  <c r="F134" i="1"/>
  <c r="E134" i="1"/>
  <c r="J133" i="1"/>
  <c r="I133" i="1"/>
  <c r="H133" i="1"/>
  <c r="G133" i="1"/>
  <c r="F133" i="1"/>
  <c r="E133" i="1"/>
  <c r="J132" i="1"/>
  <c r="I132" i="1"/>
  <c r="H132" i="1"/>
  <c r="G132" i="1"/>
  <c r="F132" i="1"/>
  <c r="E132" i="1"/>
  <c r="J131" i="1"/>
  <c r="I131" i="1"/>
  <c r="H131" i="1"/>
  <c r="G131" i="1"/>
  <c r="F131" i="1"/>
  <c r="E131" i="1"/>
  <c r="J130" i="1"/>
  <c r="I130" i="1"/>
  <c r="H130" i="1"/>
  <c r="G130" i="1"/>
  <c r="F130" i="1"/>
  <c r="E130" i="1"/>
  <c r="J129" i="1"/>
  <c r="I129" i="1"/>
  <c r="H129" i="1"/>
  <c r="G129" i="1"/>
  <c r="F129" i="1"/>
  <c r="E129" i="1"/>
  <c r="J128" i="1"/>
  <c r="I128" i="1"/>
  <c r="H128" i="1"/>
  <c r="G128" i="1"/>
  <c r="F128" i="1"/>
  <c r="E128" i="1"/>
  <c r="J127" i="1"/>
  <c r="I127" i="1"/>
  <c r="H127" i="1"/>
  <c r="G127" i="1"/>
  <c r="F127" i="1"/>
  <c r="E127" i="1"/>
  <c r="J126" i="1"/>
  <c r="I126" i="1"/>
  <c r="H126" i="1"/>
  <c r="G126" i="1"/>
  <c r="F126" i="1"/>
  <c r="E126" i="1"/>
  <c r="J125" i="1"/>
  <c r="I125" i="1"/>
  <c r="H125" i="1"/>
  <c r="G125" i="1"/>
  <c r="F125" i="1"/>
  <c r="E125" i="1"/>
  <c r="J124" i="1"/>
  <c r="I124" i="1"/>
  <c r="H124" i="1"/>
  <c r="G124" i="1"/>
  <c r="F124" i="1"/>
  <c r="E124" i="1"/>
  <c r="J123" i="1"/>
  <c r="I123" i="1"/>
  <c r="H123" i="1"/>
  <c r="G123" i="1"/>
  <c r="F123" i="1"/>
  <c r="E123" i="1"/>
  <c r="J122" i="1"/>
  <c r="I122" i="1"/>
  <c r="H122" i="1"/>
  <c r="G122" i="1"/>
  <c r="F122" i="1"/>
  <c r="E122" i="1"/>
  <c r="J121" i="1"/>
  <c r="I121" i="1"/>
  <c r="H121" i="1"/>
  <c r="G121" i="1"/>
  <c r="F121" i="1"/>
  <c r="E121" i="1"/>
  <c r="J120" i="1"/>
  <c r="I120" i="1"/>
  <c r="H120" i="1"/>
  <c r="G120" i="1"/>
  <c r="F120" i="1"/>
  <c r="E120" i="1"/>
  <c r="J119" i="1"/>
  <c r="I119" i="1"/>
  <c r="H119" i="1"/>
  <c r="G119" i="1"/>
  <c r="F119" i="1"/>
  <c r="E119" i="1"/>
  <c r="J118" i="1"/>
  <c r="I118" i="1"/>
  <c r="H118" i="1"/>
  <c r="G118" i="1"/>
  <c r="F118" i="1"/>
  <c r="E118" i="1"/>
  <c r="J117" i="1"/>
  <c r="I117" i="1"/>
  <c r="H117" i="1"/>
  <c r="G117" i="1"/>
  <c r="F117" i="1"/>
  <c r="E117" i="1"/>
  <c r="J116" i="1"/>
  <c r="I116" i="1"/>
  <c r="H116" i="1"/>
  <c r="G116" i="1"/>
  <c r="F116" i="1"/>
  <c r="E116" i="1"/>
  <c r="J115" i="1"/>
  <c r="I115" i="1"/>
  <c r="H115" i="1"/>
  <c r="G115" i="1"/>
  <c r="F115" i="1"/>
  <c r="E115" i="1"/>
  <c r="J114" i="1"/>
  <c r="I114" i="1"/>
  <c r="H114" i="1"/>
  <c r="G114" i="1"/>
  <c r="F114" i="1"/>
  <c r="E114" i="1"/>
  <c r="J113" i="1"/>
  <c r="I113" i="1"/>
  <c r="H113" i="1"/>
  <c r="G113" i="1"/>
  <c r="F113" i="1"/>
  <c r="E113" i="1"/>
  <c r="J112" i="1"/>
  <c r="I112" i="1"/>
  <c r="H112" i="1"/>
  <c r="G112" i="1"/>
  <c r="F112" i="1"/>
  <c r="E112" i="1"/>
  <c r="J111" i="1"/>
  <c r="I111" i="1"/>
  <c r="H111" i="1"/>
  <c r="G111" i="1"/>
  <c r="F111" i="1"/>
  <c r="E111" i="1"/>
  <c r="J110" i="1"/>
  <c r="I110" i="1"/>
  <c r="H110" i="1"/>
  <c r="G110" i="1"/>
  <c r="F110" i="1"/>
  <c r="E110" i="1"/>
  <c r="J109" i="1"/>
  <c r="I109" i="1"/>
  <c r="H109" i="1"/>
  <c r="G109" i="1"/>
  <c r="F109" i="1"/>
  <c r="E109" i="1"/>
  <c r="J108" i="1"/>
  <c r="I108" i="1"/>
  <c r="H108" i="1"/>
  <c r="G108" i="1"/>
  <c r="F108" i="1"/>
  <c r="E108" i="1"/>
  <c r="J107" i="1"/>
  <c r="I107" i="1"/>
  <c r="H107" i="1"/>
  <c r="G107" i="1"/>
  <c r="F107" i="1"/>
  <c r="E107" i="1"/>
  <c r="J106" i="1"/>
  <c r="I106" i="1"/>
  <c r="H106" i="1"/>
  <c r="G106" i="1"/>
  <c r="F106" i="1"/>
  <c r="E106" i="1"/>
  <c r="J105" i="1"/>
  <c r="I105" i="1"/>
  <c r="H105" i="1"/>
  <c r="G105" i="1"/>
  <c r="F105" i="1"/>
  <c r="E105" i="1"/>
  <c r="J103" i="1"/>
  <c r="I103" i="1"/>
  <c r="H103" i="1"/>
  <c r="G103" i="1"/>
  <c r="F103" i="1"/>
  <c r="E103" i="1"/>
  <c r="J102" i="1"/>
  <c r="I102" i="1"/>
  <c r="H102" i="1"/>
  <c r="G102" i="1"/>
  <c r="F102" i="1"/>
  <c r="E102" i="1"/>
  <c r="J101" i="1"/>
  <c r="I101" i="1"/>
  <c r="H101" i="1"/>
  <c r="G101" i="1"/>
  <c r="F101" i="1"/>
  <c r="E101" i="1"/>
  <c r="J100" i="1"/>
  <c r="I100" i="1"/>
  <c r="H100" i="1"/>
  <c r="G100" i="1"/>
  <c r="F100" i="1"/>
  <c r="E100" i="1"/>
  <c r="J99" i="1"/>
  <c r="I99" i="1"/>
  <c r="H99" i="1"/>
  <c r="G99" i="1"/>
  <c r="F99" i="1"/>
  <c r="E99" i="1"/>
  <c r="J98" i="1"/>
  <c r="I98" i="1"/>
  <c r="H98" i="1"/>
  <c r="G98" i="1"/>
  <c r="F98" i="1"/>
  <c r="E98" i="1"/>
  <c r="J97" i="1"/>
  <c r="I97" i="1"/>
  <c r="H97" i="1"/>
  <c r="G97" i="1"/>
  <c r="F97" i="1"/>
  <c r="E97" i="1"/>
  <c r="J96" i="1"/>
  <c r="I96" i="1"/>
  <c r="H96" i="1"/>
  <c r="G96" i="1"/>
  <c r="F96" i="1"/>
  <c r="E96" i="1"/>
  <c r="J95" i="1"/>
  <c r="I95" i="1"/>
  <c r="H95" i="1"/>
  <c r="G95" i="1"/>
  <c r="F95" i="1"/>
  <c r="E95" i="1"/>
  <c r="J94" i="1"/>
  <c r="I94" i="1"/>
  <c r="H94" i="1"/>
  <c r="G94" i="1"/>
  <c r="F94" i="1"/>
  <c r="E94" i="1"/>
  <c r="J93" i="1"/>
  <c r="I93" i="1"/>
  <c r="H93" i="1"/>
  <c r="G93" i="1"/>
  <c r="F93" i="1"/>
  <c r="E93" i="1"/>
  <c r="J92" i="1"/>
  <c r="I92" i="1"/>
  <c r="H92" i="1"/>
  <c r="G92" i="1"/>
  <c r="F92" i="1"/>
  <c r="E92" i="1"/>
  <c r="J91" i="1"/>
  <c r="I91" i="1"/>
  <c r="H91" i="1"/>
  <c r="G91" i="1"/>
  <c r="F91" i="1"/>
  <c r="E91" i="1"/>
  <c r="J90" i="1"/>
  <c r="I90" i="1"/>
  <c r="H90" i="1"/>
  <c r="G90" i="1"/>
  <c r="F90" i="1"/>
  <c r="E90" i="1"/>
  <c r="J89" i="1"/>
  <c r="I89" i="1"/>
  <c r="H89" i="1"/>
  <c r="G89" i="1"/>
  <c r="F89" i="1"/>
  <c r="E89" i="1"/>
  <c r="J88" i="1"/>
  <c r="I88" i="1"/>
  <c r="H88" i="1"/>
  <c r="G88" i="1"/>
  <c r="F88" i="1"/>
  <c r="E88" i="1"/>
  <c r="J87" i="1"/>
  <c r="I87" i="1"/>
  <c r="H87" i="1"/>
  <c r="G87" i="1"/>
  <c r="F87" i="1"/>
  <c r="E87" i="1"/>
  <c r="J86" i="1"/>
  <c r="I86" i="1"/>
  <c r="H86" i="1"/>
  <c r="G86" i="1"/>
  <c r="F86" i="1"/>
  <c r="E86" i="1"/>
  <c r="J85" i="1"/>
  <c r="I85" i="1"/>
  <c r="H85" i="1"/>
  <c r="G85" i="1"/>
  <c r="F85" i="1"/>
  <c r="E85" i="1"/>
  <c r="J84" i="1"/>
  <c r="I84" i="1"/>
  <c r="H84" i="1"/>
  <c r="G84" i="1"/>
  <c r="F84" i="1"/>
  <c r="E84" i="1"/>
  <c r="J83" i="1"/>
  <c r="I83" i="1"/>
  <c r="H83" i="1"/>
  <c r="G83" i="1"/>
  <c r="F83" i="1"/>
  <c r="E83" i="1"/>
  <c r="J82" i="1"/>
  <c r="I82" i="1"/>
  <c r="H82" i="1"/>
  <c r="G82" i="1"/>
  <c r="F82" i="1"/>
  <c r="E82" i="1"/>
  <c r="J81" i="1"/>
  <c r="I81" i="1"/>
  <c r="H81" i="1"/>
  <c r="G81" i="1"/>
  <c r="F81" i="1"/>
  <c r="E81" i="1"/>
  <c r="J80" i="1"/>
  <c r="I80" i="1"/>
  <c r="H80" i="1"/>
  <c r="G80" i="1"/>
  <c r="F80" i="1"/>
  <c r="E80" i="1"/>
  <c r="J79" i="1"/>
  <c r="I79" i="1"/>
  <c r="H79" i="1"/>
  <c r="G79" i="1"/>
  <c r="F79" i="1"/>
  <c r="E79" i="1"/>
  <c r="J78" i="1"/>
  <c r="I78" i="1"/>
  <c r="H78" i="1"/>
  <c r="G78" i="1"/>
  <c r="F78" i="1"/>
  <c r="E78" i="1"/>
  <c r="J77" i="1"/>
  <c r="I77" i="1"/>
  <c r="H77" i="1"/>
  <c r="G77" i="1"/>
  <c r="F77" i="1"/>
  <c r="E77" i="1"/>
  <c r="J76" i="1"/>
  <c r="I76" i="1"/>
  <c r="H76" i="1"/>
  <c r="G76" i="1"/>
  <c r="F76" i="1"/>
  <c r="E76" i="1"/>
  <c r="J75" i="1"/>
  <c r="I75" i="1"/>
  <c r="H75" i="1"/>
  <c r="G75" i="1"/>
  <c r="F75" i="1"/>
  <c r="E75" i="1"/>
  <c r="J74" i="1"/>
  <c r="I74" i="1"/>
  <c r="H74" i="1"/>
  <c r="G74" i="1"/>
  <c r="F74" i="1"/>
  <c r="E74" i="1"/>
  <c r="J73" i="1"/>
  <c r="I73" i="1"/>
  <c r="H73" i="1"/>
  <c r="G73" i="1"/>
  <c r="F73" i="1"/>
  <c r="E73" i="1"/>
  <c r="J72" i="1"/>
  <c r="I72" i="1"/>
  <c r="H72" i="1"/>
  <c r="G72" i="1"/>
  <c r="F72" i="1"/>
  <c r="E72" i="1"/>
  <c r="J71" i="1"/>
  <c r="I71" i="1"/>
  <c r="H71" i="1"/>
  <c r="G71" i="1"/>
  <c r="F71" i="1"/>
  <c r="E71" i="1"/>
  <c r="J70" i="1"/>
  <c r="I70" i="1"/>
  <c r="H70" i="1"/>
  <c r="G70" i="1"/>
  <c r="F70" i="1"/>
  <c r="E70" i="1"/>
  <c r="J69" i="1"/>
  <c r="I69" i="1"/>
  <c r="H69" i="1"/>
  <c r="G69" i="1"/>
  <c r="F69" i="1"/>
  <c r="E69" i="1"/>
  <c r="J68" i="1"/>
  <c r="I68" i="1"/>
  <c r="H68" i="1"/>
  <c r="G68" i="1"/>
  <c r="F68" i="1"/>
  <c r="E68" i="1"/>
  <c r="J67" i="1"/>
  <c r="I67" i="1"/>
  <c r="H67" i="1"/>
  <c r="G67" i="1"/>
  <c r="F67" i="1"/>
  <c r="E67" i="1"/>
  <c r="J66" i="1"/>
  <c r="I66" i="1"/>
  <c r="H66" i="1"/>
  <c r="G66" i="1"/>
  <c r="F66" i="1"/>
  <c r="E66" i="1"/>
  <c r="J65" i="1"/>
  <c r="I65" i="1"/>
  <c r="H65" i="1"/>
  <c r="G65" i="1"/>
  <c r="F65" i="1"/>
  <c r="E65" i="1"/>
  <c r="J64" i="1"/>
  <c r="I64" i="1"/>
  <c r="H64" i="1"/>
  <c r="G64" i="1"/>
  <c r="F64" i="1"/>
  <c r="E64" i="1"/>
  <c r="J63" i="1"/>
  <c r="I63" i="1"/>
  <c r="H63" i="1"/>
  <c r="G63" i="1"/>
  <c r="F63" i="1"/>
  <c r="E63" i="1"/>
  <c r="J62" i="1"/>
  <c r="I62" i="1"/>
  <c r="H62" i="1"/>
  <c r="G62" i="1"/>
  <c r="F62" i="1"/>
  <c r="E62" i="1"/>
  <c r="J61" i="1"/>
  <c r="I61" i="1"/>
  <c r="H61" i="1"/>
  <c r="G61" i="1"/>
  <c r="F61" i="1"/>
  <c r="E61" i="1"/>
  <c r="J60" i="1"/>
  <c r="I60" i="1"/>
  <c r="H60" i="1"/>
  <c r="G60" i="1"/>
  <c r="F60" i="1"/>
  <c r="E60" i="1"/>
  <c r="J59" i="1"/>
  <c r="I59" i="1"/>
  <c r="H59" i="1"/>
  <c r="G59" i="1"/>
  <c r="F59" i="1"/>
  <c r="E59" i="1"/>
  <c r="J58" i="1"/>
  <c r="I58" i="1"/>
  <c r="H58" i="1"/>
  <c r="G58" i="1"/>
  <c r="F58" i="1"/>
  <c r="E58" i="1"/>
  <c r="J57" i="1"/>
  <c r="I57" i="1"/>
  <c r="H57" i="1"/>
  <c r="G57" i="1"/>
  <c r="F57" i="1"/>
  <c r="E57" i="1"/>
  <c r="J56" i="1"/>
  <c r="I56" i="1"/>
  <c r="H56" i="1"/>
  <c r="G56" i="1"/>
  <c r="F56" i="1"/>
  <c r="E56" i="1"/>
  <c r="J55" i="1"/>
  <c r="I55" i="1"/>
  <c r="H55" i="1"/>
  <c r="G55" i="1"/>
  <c r="F55" i="1"/>
  <c r="E55" i="1"/>
  <c r="J54" i="1"/>
  <c r="I54" i="1"/>
  <c r="H54" i="1"/>
  <c r="G54" i="1"/>
  <c r="F54" i="1"/>
  <c r="E54" i="1"/>
  <c r="J53" i="1"/>
  <c r="I53" i="1"/>
  <c r="H53" i="1"/>
  <c r="G53" i="1"/>
  <c r="F53" i="1"/>
  <c r="E53" i="1"/>
  <c r="J52" i="1"/>
  <c r="I52" i="1"/>
  <c r="H52" i="1"/>
  <c r="G52" i="1"/>
  <c r="F52" i="1"/>
  <c r="E52" i="1"/>
  <c r="J51" i="1"/>
  <c r="I51" i="1"/>
  <c r="H51" i="1"/>
  <c r="G51" i="1"/>
  <c r="F51" i="1"/>
  <c r="E51" i="1"/>
  <c r="J50" i="1"/>
  <c r="I50" i="1"/>
  <c r="H50" i="1"/>
  <c r="G50" i="1"/>
  <c r="F50" i="1"/>
  <c r="E50" i="1"/>
  <c r="J49" i="1"/>
  <c r="I49" i="1"/>
  <c r="H49" i="1"/>
  <c r="G49" i="1"/>
  <c r="F49" i="1"/>
  <c r="E49" i="1"/>
  <c r="J48" i="1"/>
  <c r="I48" i="1"/>
  <c r="H48" i="1"/>
  <c r="G48" i="1"/>
  <c r="F48" i="1"/>
  <c r="E48" i="1"/>
  <c r="J47" i="1"/>
  <c r="I47" i="1"/>
  <c r="H47" i="1"/>
  <c r="G47" i="1"/>
  <c r="F47" i="1"/>
  <c r="E47" i="1"/>
  <c r="J46" i="1"/>
  <c r="I46" i="1"/>
  <c r="H46" i="1"/>
  <c r="G46" i="1"/>
  <c r="F46" i="1"/>
  <c r="E46" i="1"/>
  <c r="J45" i="1"/>
  <c r="I45" i="1"/>
  <c r="H45" i="1"/>
  <c r="G45" i="1"/>
  <c r="F45" i="1"/>
  <c r="E45" i="1"/>
  <c r="J44" i="1"/>
  <c r="I44" i="1"/>
  <c r="H44" i="1"/>
  <c r="G44" i="1"/>
  <c r="F44" i="1"/>
  <c r="E44" i="1"/>
  <c r="J43" i="1"/>
  <c r="I43" i="1"/>
  <c r="H43" i="1"/>
  <c r="G43" i="1"/>
  <c r="F43" i="1"/>
  <c r="E43" i="1"/>
  <c r="J42" i="1"/>
  <c r="I42" i="1"/>
  <c r="H42" i="1"/>
  <c r="G42" i="1"/>
  <c r="F42" i="1"/>
  <c r="E42" i="1"/>
  <c r="J41" i="1"/>
  <c r="I41" i="1"/>
  <c r="H41" i="1"/>
  <c r="G41" i="1"/>
  <c r="F41" i="1"/>
  <c r="E41" i="1"/>
  <c r="J40" i="1"/>
  <c r="I40" i="1"/>
  <c r="H40" i="1"/>
  <c r="G40" i="1"/>
  <c r="F40" i="1"/>
  <c r="E40" i="1"/>
  <c r="J39" i="1"/>
  <c r="I39" i="1"/>
  <c r="H39" i="1"/>
  <c r="G39" i="1"/>
  <c r="F39" i="1"/>
  <c r="E39" i="1"/>
  <c r="J38" i="1"/>
  <c r="I38" i="1"/>
  <c r="H38" i="1"/>
  <c r="G38" i="1"/>
  <c r="F38" i="1"/>
  <c r="E38" i="1"/>
  <c r="J37" i="1"/>
  <c r="I37" i="1"/>
  <c r="H37" i="1"/>
  <c r="G37" i="1"/>
  <c r="F37" i="1"/>
  <c r="E37" i="1"/>
  <c r="J36" i="1"/>
  <c r="I36" i="1"/>
  <c r="H36" i="1"/>
  <c r="G36" i="1"/>
  <c r="F36" i="1"/>
  <c r="E36" i="1"/>
  <c r="J35" i="1"/>
  <c r="I35" i="1"/>
  <c r="H35" i="1"/>
  <c r="G35" i="1"/>
  <c r="F35" i="1"/>
  <c r="E35" i="1"/>
  <c r="J34" i="1"/>
  <c r="I34" i="1"/>
  <c r="H34" i="1"/>
  <c r="G34" i="1"/>
  <c r="F34" i="1"/>
  <c r="E34" i="1"/>
  <c r="J33" i="1"/>
  <c r="I33" i="1"/>
  <c r="H33" i="1"/>
  <c r="G33" i="1"/>
  <c r="F33" i="1"/>
  <c r="E33" i="1"/>
  <c r="J32" i="1"/>
  <c r="I32" i="1"/>
  <c r="H32" i="1"/>
  <c r="G32" i="1"/>
  <c r="F32" i="1"/>
  <c r="E32" i="1"/>
  <c r="J31" i="1"/>
  <c r="I31" i="1"/>
  <c r="H31" i="1"/>
  <c r="G31" i="1"/>
  <c r="F31" i="1"/>
  <c r="E31" i="1"/>
  <c r="J30" i="1"/>
  <c r="I30" i="1"/>
  <c r="H30" i="1"/>
  <c r="G30" i="1"/>
  <c r="F30" i="1"/>
  <c r="E30" i="1"/>
  <c r="J29" i="1"/>
  <c r="I29" i="1"/>
  <c r="H29" i="1"/>
  <c r="G29" i="1"/>
  <c r="F29" i="1"/>
  <c r="E29" i="1"/>
  <c r="J28" i="1"/>
  <c r="I28" i="1"/>
  <c r="H28" i="1"/>
  <c r="G28" i="1"/>
  <c r="F28" i="1"/>
  <c r="E28" i="1"/>
  <c r="J27" i="1"/>
  <c r="I27" i="1"/>
  <c r="H27" i="1"/>
  <c r="G27" i="1"/>
  <c r="F27" i="1"/>
  <c r="E27" i="1"/>
  <c r="J26" i="1"/>
  <c r="I26" i="1"/>
  <c r="H26" i="1"/>
  <c r="G26" i="1"/>
  <c r="F26" i="1"/>
  <c r="E26" i="1"/>
  <c r="J25" i="1"/>
  <c r="I25" i="1"/>
  <c r="H25" i="1"/>
  <c r="G25" i="1"/>
  <c r="F25" i="1"/>
  <c r="E25" i="1"/>
  <c r="J24" i="1"/>
  <c r="I24" i="1"/>
  <c r="H24" i="1"/>
  <c r="G24" i="1"/>
  <c r="F24" i="1"/>
  <c r="E24" i="1"/>
  <c r="J23" i="1"/>
  <c r="I23" i="1"/>
  <c r="H23" i="1"/>
  <c r="G23" i="1"/>
  <c r="F23" i="1"/>
  <c r="E23" i="1"/>
  <c r="J22" i="1"/>
  <c r="I22" i="1"/>
  <c r="H22" i="1"/>
  <c r="G22" i="1"/>
  <c r="F22" i="1"/>
  <c r="E22" i="1"/>
  <c r="J21" i="1"/>
  <c r="I21" i="1"/>
  <c r="H21" i="1"/>
  <c r="G21" i="1"/>
  <c r="F21" i="1"/>
  <c r="E21" i="1"/>
  <c r="J20" i="1"/>
  <c r="I20" i="1"/>
  <c r="H20" i="1"/>
  <c r="G20" i="1"/>
  <c r="F20" i="1"/>
  <c r="E20" i="1"/>
  <c r="J19" i="1"/>
  <c r="I19" i="1"/>
  <c r="H19" i="1"/>
  <c r="G19" i="1"/>
  <c r="F19" i="1"/>
  <c r="E19" i="1"/>
  <c r="AN137" i="1" l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98" i="1"/>
  <c r="AM98" i="1"/>
  <c r="AL98" i="1"/>
  <c r="AK98" i="1"/>
  <c r="AJ98" i="1"/>
  <c r="AI98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2" i="1"/>
  <c r="AM92" i="1"/>
  <c r="AL92" i="1"/>
  <c r="AK92" i="1"/>
  <c r="AJ92" i="1"/>
  <c r="AI92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BN40" i="1" l="1"/>
  <c r="BP42" i="1"/>
  <c r="BR42" i="1"/>
  <c r="BN43" i="1"/>
  <c r="BP43" i="1"/>
  <c r="BR43" i="1"/>
  <c r="BP44" i="1"/>
  <c r="BR44" i="1"/>
  <c r="BP46" i="1"/>
  <c r="BP57" i="1"/>
  <c r="BP73" i="1"/>
  <c r="BR73" i="1"/>
  <c r="BN74" i="1"/>
  <c r="BR74" i="1"/>
  <c r="BO80" i="1"/>
  <c r="BO82" i="1"/>
  <c r="BM92" i="1"/>
  <c r="BQ92" i="1"/>
  <c r="BM94" i="1"/>
  <c r="BO94" i="1"/>
  <c r="BQ94" i="1"/>
  <c r="BM95" i="1"/>
  <c r="BQ95" i="1"/>
  <c r="BM98" i="1"/>
  <c r="BQ98" i="1"/>
  <c r="BO132" i="1"/>
  <c r="BO134" i="1"/>
  <c r="BM135" i="1"/>
  <c r="BP40" i="1"/>
  <c r="BR40" i="1"/>
  <c r="BN41" i="1"/>
  <c r="BP41" i="1"/>
  <c r="BR41" i="1"/>
  <c r="BN42" i="1"/>
  <c r="BN44" i="1"/>
  <c r="BN45" i="1"/>
  <c r="BP45" i="1"/>
  <c r="BR45" i="1"/>
  <c r="BN46" i="1"/>
  <c r="BR46" i="1"/>
  <c r="BN56" i="1"/>
  <c r="BP56" i="1"/>
  <c r="BR56" i="1"/>
  <c r="BN57" i="1"/>
  <c r="BR57" i="1"/>
  <c r="BN73" i="1"/>
  <c r="BP74" i="1"/>
  <c r="BM80" i="1"/>
  <c r="BQ80" i="1"/>
  <c r="BM81" i="1"/>
  <c r="BO81" i="1"/>
  <c r="BQ81" i="1"/>
  <c r="BM82" i="1"/>
  <c r="BQ82" i="1"/>
  <c r="BM86" i="1"/>
  <c r="BO86" i="1"/>
  <c r="BQ86" i="1"/>
  <c r="BM87" i="1"/>
  <c r="BO87" i="1"/>
  <c r="BQ87" i="1"/>
  <c r="BO92" i="1"/>
  <c r="BO95" i="1"/>
  <c r="BO98" i="1"/>
  <c r="BM132" i="1"/>
  <c r="BQ132" i="1"/>
  <c r="BM133" i="1"/>
  <c r="BO133" i="1"/>
  <c r="BQ133" i="1"/>
  <c r="BM134" i="1"/>
  <c r="BQ134" i="1"/>
  <c r="BO135" i="1"/>
  <c r="BQ135" i="1"/>
  <c r="BM136" i="1"/>
  <c r="BO136" i="1"/>
  <c r="BQ136" i="1"/>
  <c r="BM137" i="1"/>
  <c r="BO137" i="1"/>
  <c r="BQ137" i="1"/>
  <c r="BM40" i="1"/>
  <c r="BO40" i="1"/>
  <c r="BQ40" i="1"/>
  <c r="BM41" i="1"/>
  <c r="BO41" i="1"/>
  <c r="BQ41" i="1"/>
  <c r="BM42" i="1"/>
  <c r="BO42" i="1"/>
  <c r="BQ42" i="1"/>
  <c r="BM43" i="1"/>
  <c r="BO43" i="1"/>
  <c r="BQ43" i="1"/>
  <c r="BM44" i="1"/>
  <c r="BO44" i="1"/>
  <c r="BQ44" i="1"/>
  <c r="BM45" i="1"/>
  <c r="BO45" i="1"/>
  <c r="BQ45" i="1"/>
  <c r="BM46" i="1"/>
  <c r="BO46" i="1"/>
  <c r="BQ46" i="1"/>
  <c r="BM56" i="1"/>
  <c r="BO56" i="1"/>
  <c r="BQ56" i="1"/>
  <c r="BM57" i="1"/>
  <c r="BO57" i="1"/>
  <c r="BQ57" i="1"/>
  <c r="BM73" i="1"/>
  <c r="BO73" i="1"/>
  <c r="BQ73" i="1"/>
  <c r="BM74" i="1"/>
  <c r="BO74" i="1"/>
  <c r="BQ74" i="1"/>
  <c r="BN80" i="1"/>
  <c r="BP80" i="1"/>
  <c r="BR80" i="1"/>
  <c r="BN81" i="1"/>
  <c r="BP81" i="1"/>
  <c r="BR81" i="1"/>
  <c r="BN82" i="1"/>
  <c r="BP82" i="1"/>
  <c r="BR82" i="1"/>
  <c r="BN86" i="1"/>
  <c r="BP86" i="1"/>
  <c r="BR86" i="1"/>
  <c r="BN87" i="1"/>
  <c r="BP87" i="1"/>
  <c r="BR87" i="1"/>
  <c r="BN92" i="1"/>
  <c r="BP92" i="1"/>
  <c r="BR92" i="1"/>
  <c r="BN94" i="1"/>
  <c r="BP94" i="1"/>
  <c r="BR94" i="1"/>
  <c r="BN95" i="1"/>
  <c r="BP95" i="1"/>
  <c r="BR95" i="1"/>
  <c r="BN98" i="1"/>
  <c r="BP98" i="1"/>
  <c r="BR98" i="1"/>
  <c r="BN132" i="1"/>
  <c r="BP132" i="1"/>
  <c r="BR132" i="1"/>
  <c r="BN133" i="1"/>
  <c r="BP133" i="1"/>
  <c r="BR133" i="1"/>
  <c r="BN134" i="1"/>
  <c r="BP134" i="1"/>
  <c r="BR134" i="1"/>
  <c r="BN135" i="1"/>
  <c r="BP135" i="1"/>
  <c r="BR135" i="1"/>
  <c r="BN136" i="1"/>
  <c r="BP136" i="1"/>
  <c r="BR136" i="1"/>
  <c r="BN137" i="1"/>
  <c r="BP137" i="1"/>
  <c r="BR137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3" i="1"/>
  <c r="AM93" i="1"/>
  <c r="AL93" i="1"/>
  <c r="AK93" i="1"/>
  <c r="AJ93" i="1"/>
  <c r="AI93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BR24" i="1" s="1"/>
  <c r="AM24" i="1"/>
  <c r="BQ24" i="1" s="1"/>
  <c r="AL24" i="1"/>
  <c r="BP24" i="1" s="1"/>
  <c r="AK24" i="1"/>
  <c r="BO24" i="1" s="1"/>
  <c r="AJ24" i="1"/>
  <c r="BN24" i="1" s="1"/>
  <c r="AI24" i="1"/>
  <c r="BM24" i="1" s="1"/>
  <c r="AN23" i="1"/>
  <c r="BR23" i="1" s="1"/>
  <c r="AM23" i="1"/>
  <c r="BQ23" i="1" s="1"/>
  <c r="AL23" i="1"/>
  <c r="BP23" i="1" s="1"/>
  <c r="AK23" i="1"/>
  <c r="BO23" i="1" s="1"/>
  <c r="AJ23" i="1"/>
  <c r="BN23" i="1" s="1"/>
  <c r="AI23" i="1"/>
  <c r="BM23" i="1" s="1"/>
  <c r="AN22" i="1"/>
  <c r="BR22" i="1" s="1"/>
  <c r="AM22" i="1"/>
  <c r="BQ22" i="1" s="1"/>
  <c r="AL22" i="1"/>
  <c r="BP22" i="1" s="1"/>
  <c r="AK22" i="1"/>
  <c r="BO22" i="1" s="1"/>
  <c r="AJ22" i="1"/>
  <c r="BN22" i="1" s="1"/>
  <c r="AI22" i="1"/>
  <c r="BM22" i="1" s="1"/>
  <c r="AN21" i="1"/>
  <c r="BR21" i="1" s="1"/>
  <c r="AM21" i="1"/>
  <c r="BQ21" i="1" s="1"/>
  <c r="AL21" i="1"/>
  <c r="BP21" i="1" s="1"/>
  <c r="AK21" i="1"/>
  <c r="BO21" i="1" s="1"/>
  <c r="AJ21" i="1"/>
  <c r="BN21" i="1" s="1"/>
  <c r="AI21" i="1"/>
  <c r="BM21" i="1" s="1"/>
  <c r="AN20" i="1"/>
  <c r="BR20" i="1" s="1"/>
  <c r="AM20" i="1"/>
  <c r="BQ20" i="1" s="1"/>
  <c r="AL20" i="1"/>
  <c r="BP20" i="1" s="1"/>
  <c r="AK20" i="1"/>
  <c r="BO20" i="1" s="1"/>
  <c r="AJ20" i="1"/>
  <c r="BN20" i="1" s="1"/>
  <c r="AI20" i="1"/>
  <c r="BM20" i="1" s="1"/>
  <c r="AN19" i="1"/>
  <c r="BR19" i="1" s="1"/>
  <c r="AM19" i="1"/>
  <c r="BQ19" i="1" s="1"/>
  <c r="AL19" i="1"/>
  <c r="BP19" i="1" s="1"/>
  <c r="AK19" i="1"/>
  <c r="BO19" i="1" s="1"/>
  <c r="AJ19" i="1"/>
  <c r="BN19" i="1" s="1"/>
  <c r="AI19" i="1"/>
  <c r="BM19" i="1" s="1"/>
  <c r="BM25" i="1" l="1"/>
  <c r="BO25" i="1"/>
  <c r="BQ25" i="1"/>
  <c r="BM26" i="1"/>
  <c r="BO26" i="1"/>
  <c r="BQ26" i="1"/>
  <c r="BM27" i="1"/>
  <c r="BO27" i="1"/>
  <c r="BQ27" i="1"/>
  <c r="BM28" i="1"/>
  <c r="BO28" i="1"/>
  <c r="BQ28" i="1"/>
  <c r="BM29" i="1"/>
  <c r="BO29" i="1"/>
  <c r="BQ29" i="1"/>
  <c r="BM30" i="1"/>
  <c r="BO30" i="1"/>
  <c r="BQ30" i="1"/>
  <c r="BM31" i="1"/>
  <c r="BO31" i="1"/>
  <c r="BQ31" i="1"/>
  <c r="BM32" i="1"/>
  <c r="BN25" i="1"/>
  <c r="BP25" i="1"/>
  <c r="BR25" i="1"/>
  <c r="BN26" i="1"/>
  <c r="BP26" i="1"/>
  <c r="BR26" i="1"/>
  <c r="BN27" i="1"/>
  <c r="BP27" i="1"/>
  <c r="BR27" i="1"/>
  <c r="BN28" i="1"/>
  <c r="BP28" i="1"/>
  <c r="BR28" i="1"/>
  <c r="BN29" i="1"/>
  <c r="BP29" i="1"/>
  <c r="BR29" i="1"/>
  <c r="BN30" i="1"/>
  <c r="BP30" i="1"/>
  <c r="BR30" i="1"/>
  <c r="BN31" i="1"/>
  <c r="BP31" i="1"/>
  <c r="BR31" i="1"/>
  <c r="BN32" i="1"/>
  <c r="BO32" i="1"/>
  <c r="BQ32" i="1"/>
  <c r="BM33" i="1"/>
  <c r="BO33" i="1"/>
  <c r="BQ33" i="1"/>
  <c r="BM34" i="1"/>
  <c r="BO34" i="1"/>
  <c r="BQ34" i="1"/>
  <c r="BM35" i="1"/>
  <c r="BO35" i="1"/>
  <c r="BQ35" i="1"/>
  <c r="BM36" i="1"/>
  <c r="BO36" i="1"/>
  <c r="BQ36" i="1"/>
  <c r="BM37" i="1"/>
  <c r="BO37" i="1"/>
  <c r="BQ37" i="1"/>
  <c r="BM38" i="1"/>
  <c r="BO38" i="1"/>
  <c r="BQ38" i="1"/>
  <c r="BM39" i="1"/>
  <c r="BO39" i="1"/>
  <c r="BQ39" i="1"/>
  <c r="BM47" i="1"/>
  <c r="BO47" i="1"/>
  <c r="BQ47" i="1"/>
  <c r="BM48" i="1"/>
  <c r="BO48" i="1"/>
  <c r="BQ48" i="1"/>
  <c r="BM49" i="1"/>
  <c r="BO49" i="1"/>
  <c r="BQ49" i="1"/>
  <c r="BM50" i="1"/>
  <c r="BO50" i="1"/>
  <c r="BQ50" i="1"/>
  <c r="BM51" i="1"/>
  <c r="BO51" i="1"/>
  <c r="BQ51" i="1"/>
  <c r="BM52" i="1"/>
  <c r="BO52" i="1"/>
  <c r="BQ52" i="1"/>
  <c r="BM53" i="1"/>
  <c r="BO53" i="1"/>
  <c r="BQ53" i="1"/>
  <c r="BM54" i="1"/>
  <c r="BO54" i="1"/>
  <c r="BQ54" i="1"/>
  <c r="BM55" i="1"/>
  <c r="BO55" i="1"/>
  <c r="BQ55" i="1"/>
  <c r="BM58" i="1"/>
  <c r="BO58" i="1"/>
  <c r="BQ58" i="1"/>
  <c r="BM59" i="1"/>
  <c r="BO59" i="1"/>
  <c r="BQ59" i="1"/>
  <c r="BM60" i="1"/>
  <c r="BO60" i="1"/>
  <c r="BQ60" i="1"/>
  <c r="BM61" i="1"/>
  <c r="BO61" i="1"/>
  <c r="BQ61" i="1"/>
  <c r="BM62" i="1"/>
  <c r="BO62" i="1"/>
  <c r="BQ62" i="1"/>
  <c r="BM63" i="1"/>
  <c r="BO63" i="1"/>
  <c r="BQ63" i="1"/>
  <c r="BM64" i="1"/>
  <c r="BO64" i="1"/>
  <c r="BQ64" i="1"/>
  <c r="BM65" i="1"/>
  <c r="BO65" i="1"/>
  <c r="BQ65" i="1"/>
  <c r="BM66" i="1"/>
  <c r="BO66" i="1"/>
  <c r="BQ66" i="1"/>
  <c r="BM67" i="1"/>
  <c r="BO67" i="1"/>
  <c r="BQ67" i="1"/>
  <c r="BM68" i="1"/>
  <c r="BO68" i="1"/>
  <c r="BQ68" i="1"/>
  <c r="BM69" i="1"/>
  <c r="BO69" i="1"/>
  <c r="BQ69" i="1"/>
  <c r="BM70" i="1"/>
  <c r="BO70" i="1"/>
  <c r="BQ70" i="1"/>
  <c r="BM71" i="1"/>
  <c r="BO71" i="1"/>
  <c r="BQ71" i="1"/>
  <c r="BM72" i="1"/>
  <c r="BO72" i="1"/>
  <c r="BQ72" i="1"/>
  <c r="BM75" i="1"/>
  <c r="BO75" i="1"/>
  <c r="BQ75" i="1"/>
  <c r="BM76" i="1"/>
  <c r="BO76" i="1"/>
  <c r="BQ76" i="1"/>
  <c r="BM77" i="1"/>
  <c r="BO77" i="1"/>
  <c r="BQ77" i="1"/>
  <c r="BM78" i="1"/>
  <c r="BO78" i="1"/>
  <c r="BQ78" i="1"/>
  <c r="BM79" i="1"/>
  <c r="BO79" i="1"/>
  <c r="BQ79" i="1"/>
  <c r="BM83" i="1"/>
  <c r="BO83" i="1"/>
  <c r="BQ83" i="1"/>
  <c r="BM84" i="1"/>
  <c r="BO84" i="1"/>
  <c r="BQ84" i="1"/>
  <c r="BM85" i="1"/>
  <c r="BO85" i="1"/>
  <c r="BQ85" i="1"/>
  <c r="BM88" i="1"/>
  <c r="BO88" i="1"/>
  <c r="BQ88" i="1"/>
  <c r="BM89" i="1"/>
  <c r="BO89" i="1"/>
  <c r="BQ89" i="1"/>
  <c r="BM90" i="1"/>
  <c r="BO90" i="1"/>
  <c r="BQ90" i="1"/>
  <c r="BM91" i="1"/>
  <c r="BO91" i="1"/>
  <c r="BQ91" i="1"/>
  <c r="BM93" i="1"/>
  <c r="BO93" i="1"/>
  <c r="BQ93" i="1"/>
  <c r="BM96" i="1"/>
  <c r="BO96" i="1"/>
  <c r="BQ96" i="1"/>
  <c r="BM97" i="1"/>
  <c r="BO97" i="1"/>
  <c r="BQ97" i="1"/>
  <c r="BM99" i="1"/>
  <c r="BO99" i="1"/>
  <c r="BQ99" i="1"/>
  <c r="BM100" i="1"/>
  <c r="BO100" i="1"/>
  <c r="BQ100" i="1"/>
  <c r="BM101" i="1"/>
  <c r="BO101" i="1"/>
  <c r="BQ101" i="1"/>
  <c r="BM102" i="1"/>
  <c r="BO102" i="1"/>
  <c r="BQ102" i="1"/>
  <c r="BM103" i="1"/>
  <c r="BO103" i="1"/>
  <c r="BQ103" i="1"/>
  <c r="BM105" i="1"/>
  <c r="BO105" i="1"/>
  <c r="BQ105" i="1"/>
  <c r="BM106" i="1"/>
  <c r="BO106" i="1"/>
  <c r="BQ106" i="1"/>
  <c r="BM107" i="1"/>
  <c r="BO107" i="1"/>
  <c r="BQ107" i="1"/>
  <c r="BM108" i="1"/>
  <c r="BO108" i="1"/>
  <c r="BQ108" i="1"/>
  <c r="BM109" i="1"/>
  <c r="BO109" i="1"/>
  <c r="BQ109" i="1"/>
  <c r="BM110" i="1"/>
  <c r="BO110" i="1"/>
  <c r="BQ110" i="1"/>
  <c r="BM111" i="1"/>
  <c r="BO111" i="1"/>
  <c r="BQ111" i="1"/>
  <c r="BM112" i="1"/>
  <c r="BO112" i="1"/>
  <c r="BQ112" i="1"/>
  <c r="BM113" i="1"/>
  <c r="BO113" i="1"/>
  <c r="BQ113" i="1"/>
  <c r="BM114" i="1"/>
  <c r="BO114" i="1"/>
  <c r="BQ114" i="1"/>
  <c r="BM115" i="1"/>
  <c r="BO115" i="1"/>
  <c r="BQ115" i="1"/>
  <c r="BM116" i="1"/>
  <c r="BO116" i="1"/>
  <c r="BQ116" i="1"/>
  <c r="BM117" i="1"/>
  <c r="BO117" i="1"/>
  <c r="BQ117" i="1"/>
  <c r="BM118" i="1"/>
  <c r="BO118" i="1"/>
  <c r="BQ118" i="1"/>
  <c r="BM119" i="1"/>
  <c r="BO119" i="1"/>
  <c r="BQ119" i="1"/>
  <c r="BM120" i="1"/>
  <c r="BO120" i="1"/>
  <c r="BQ120" i="1"/>
  <c r="BM121" i="1"/>
  <c r="BO121" i="1"/>
  <c r="BQ121" i="1"/>
  <c r="BM122" i="1"/>
  <c r="BO122" i="1"/>
  <c r="BQ122" i="1"/>
  <c r="BM123" i="1"/>
  <c r="BO123" i="1"/>
  <c r="BQ123" i="1"/>
  <c r="BM124" i="1"/>
  <c r="BO124" i="1"/>
  <c r="BQ124" i="1"/>
  <c r="BM125" i="1"/>
  <c r="BO125" i="1"/>
  <c r="BQ125" i="1"/>
  <c r="BM126" i="1"/>
  <c r="BO126" i="1"/>
  <c r="BQ126" i="1"/>
  <c r="BM127" i="1"/>
  <c r="BO127" i="1"/>
  <c r="BQ127" i="1"/>
  <c r="BM128" i="1"/>
  <c r="BO128" i="1"/>
  <c r="BQ128" i="1"/>
  <c r="BM129" i="1"/>
  <c r="BO129" i="1"/>
  <c r="BQ129" i="1"/>
  <c r="BM130" i="1"/>
  <c r="BO130" i="1"/>
  <c r="BQ130" i="1"/>
  <c r="BM131" i="1"/>
  <c r="BO131" i="1"/>
  <c r="BQ131" i="1"/>
  <c r="BM138" i="1"/>
  <c r="BO138" i="1"/>
  <c r="BQ138" i="1"/>
  <c r="BM139" i="1"/>
  <c r="BO139" i="1"/>
  <c r="BQ139" i="1"/>
  <c r="BM140" i="1"/>
  <c r="BO140" i="1"/>
  <c r="BQ140" i="1"/>
  <c r="BM141" i="1"/>
  <c r="BO141" i="1"/>
  <c r="BQ141" i="1"/>
  <c r="BM142" i="1"/>
  <c r="BO142" i="1"/>
  <c r="BQ142" i="1"/>
  <c r="BM143" i="1"/>
  <c r="BO143" i="1"/>
  <c r="BQ143" i="1"/>
  <c r="BM144" i="1"/>
  <c r="BO144" i="1"/>
  <c r="BQ144" i="1"/>
  <c r="BM145" i="1"/>
  <c r="BO145" i="1"/>
  <c r="BQ145" i="1"/>
  <c r="BM146" i="1"/>
  <c r="BO146" i="1"/>
  <c r="BQ146" i="1"/>
  <c r="BM147" i="1"/>
  <c r="BO147" i="1"/>
  <c r="BQ147" i="1"/>
  <c r="BM148" i="1"/>
  <c r="BO148" i="1"/>
  <c r="BQ148" i="1"/>
  <c r="BP32" i="1"/>
  <c r="BR32" i="1"/>
  <c r="BN33" i="1"/>
  <c r="BP33" i="1"/>
  <c r="BR33" i="1"/>
  <c r="BN34" i="1"/>
  <c r="BP34" i="1"/>
  <c r="BR34" i="1"/>
  <c r="BN35" i="1"/>
  <c r="BP35" i="1"/>
  <c r="BR35" i="1"/>
  <c r="BN36" i="1"/>
  <c r="BP36" i="1"/>
  <c r="BR36" i="1"/>
  <c r="BN37" i="1"/>
  <c r="BP37" i="1"/>
  <c r="BR37" i="1"/>
  <c r="BN38" i="1"/>
  <c r="BP38" i="1"/>
  <c r="BR38" i="1"/>
  <c r="BN39" i="1"/>
  <c r="BP39" i="1"/>
  <c r="BR39" i="1"/>
  <c r="BN47" i="1"/>
  <c r="BP47" i="1"/>
  <c r="BR47" i="1"/>
  <c r="BN48" i="1"/>
  <c r="BP48" i="1"/>
  <c r="BR48" i="1"/>
  <c r="BN49" i="1"/>
  <c r="BP49" i="1"/>
  <c r="BR49" i="1"/>
  <c r="BN50" i="1"/>
  <c r="BP50" i="1"/>
  <c r="BR50" i="1"/>
  <c r="BN51" i="1"/>
  <c r="BP51" i="1"/>
  <c r="BR51" i="1"/>
  <c r="BN52" i="1"/>
  <c r="BP52" i="1"/>
  <c r="BR52" i="1"/>
  <c r="BN53" i="1"/>
  <c r="BP53" i="1"/>
  <c r="BR53" i="1"/>
  <c r="BN54" i="1"/>
  <c r="BP54" i="1"/>
  <c r="BR54" i="1"/>
  <c r="BN55" i="1"/>
  <c r="BP55" i="1"/>
  <c r="BR55" i="1"/>
  <c r="BN58" i="1"/>
  <c r="BP58" i="1"/>
  <c r="BR58" i="1"/>
  <c r="BN59" i="1"/>
  <c r="BP59" i="1"/>
  <c r="BR59" i="1"/>
  <c r="BN60" i="1"/>
  <c r="BP60" i="1"/>
  <c r="BR60" i="1"/>
  <c r="BN61" i="1"/>
  <c r="BP61" i="1"/>
  <c r="BR61" i="1"/>
  <c r="BN62" i="1"/>
  <c r="BP62" i="1"/>
  <c r="BR62" i="1"/>
  <c r="BN63" i="1"/>
  <c r="BP63" i="1"/>
  <c r="BR63" i="1"/>
  <c r="BN64" i="1"/>
  <c r="BP64" i="1"/>
  <c r="BR64" i="1"/>
  <c r="BN65" i="1"/>
  <c r="BP65" i="1"/>
  <c r="BR65" i="1"/>
  <c r="BN66" i="1"/>
  <c r="BP66" i="1"/>
  <c r="BR66" i="1"/>
  <c r="BN67" i="1"/>
  <c r="BP67" i="1"/>
  <c r="BR67" i="1"/>
  <c r="BN68" i="1"/>
  <c r="BP68" i="1"/>
  <c r="BR68" i="1"/>
  <c r="BN69" i="1"/>
  <c r="BP69" i="1"/>
  <c r="BR69" i="1"/>
  <c r="BN70" i="1"/>
  <c r="BP70" i="1"/>
  <c r="BR70" i="1"/>
  <c r="BN71" i="1"/>
  <c r="BP71" i="1"/>
  <c r="BR71" i="1"/>
  <c r="BN72" i="1"/>
  <c r="BP72" i="1"/>
  <c r="BR72" i="1"/>
  <c r="BN75" i="1"/>
  <c r="BP75" i="1"/>
  <c r="BR75" i="1"/>
  <c r="BN76" i="1"/>
  <c r="BP76" i="1"/>
  <c r="BR76" i="1"/>
  <c r="BN77" i="1"/>
  <c r="BP77" i="1"/>
  <c r="BR77" i="1"/>
  <c r="BN78" i="1"/>
  <c r="BP78" i="1"/>
  <c r="BR78" i="1"/>
  <c r="BN79" i="1"/>
  <c r="BP79" i="1"/>
  <c r="BR79" i="1"/>
  <c r="BN83" i="1"/>
  <c r="BP83" i="1"/>
  <c r="BR83" i="1"/>
  <c r="BN84" i="1"/>
  <c r="BP84" i="1"/>
  <c r="BR84" i="1"/>
  <c r="BN85" i="1"/>
  <c r="BP85" i="1"/>
  <c r="BR85" i="1"/>
  <c r="BN88" i="1"/>
  <c r="BP88" i="1"/>
  <c r="BR88" i="1"/>
  <c r="BN89" i="1"/>
  <c r="BP89" i="1"/>
  <c r="BR89" i="1"/>
  <c r="BN90" i="1"/>
  <c r="BP90" i="1"/>
  <c r="BR90" i="1"/>
  <c r="BN91" i="1"/>
  <c r="BP91" i="1"/>
  <c r="BR91" i="1"/>
  <c r="BN93" i="1"/>
  <c r="BP93" i="1"/>
  <c r="BR93" i="1"/>
  <c r="BN96" i="1"/>
  <c r="BP96" i="1"/>
  <c r="BR96" i="1"/>
  <c r="BN97" i="1"/>
  <c r="BP97" i="1"/>
  <c r="BR97" i="1"/>
  <c r="BN99" i="1"/>
  <c r="BP99" i="1"/>
  <c r="BR99" i="1"/>
  <c r="BN100" i="1"/>
  <c r="BP100" i="1"/>
  <c r="BR100" i="1"/>
  <c r="BN101" i="1"/>
  <c r="BP101" i="1"/>
  <c r="BR101" i="1"/>
  <c r="BN102" i="1"/>
  <c r="BP102" i="1"/>
  <c r="BR102" i="1"/>
  <c r="BN103" i="1"/>
  <c r="BP103" i="1"/>
  <c r="BR103" i="1"/>
  <c r="BN105" i="1"/>
  <c r="BP105" i="1"/>
  <c r="BR105" i="1"/>
  <c r="BN106" i="1"/>
  <c r="BP106" i="1"/>
  <c r="BR106" i="1"/>
  <c r="BN107" i="1"/>
  <c r="BP107" i="1"/>
  <c r="BR107" i="1"/>
  <c r="BN108" i="1"/>
  <c r="BP108" i="1"/>
  <c r="BR108" i="1"/>
  <c r="BN109" i="1"/>
  <c r="BP109" i="1"/>
  <c r="BR109" i="1"/>
  <c r="BN110" i="1"/>
  <c r="BP110" i="1"/>
  <c r="BR110" i="1"/>
  <c r="BN111" i="1"/>
  <c r="BP111" i="1"/>
  <c r="BR111" i="1"/>
  <c r="BN112" i="1"/>
  <c r="BP112" i="1"/>
  <c r="BR112" i="1"/>
  <c r="BN113" i="1"/>
  <c r="BP113" i="1"/>
  <c r="BR113" i="1"/>
  <c r="BN114" i="1"/>
  <c r="BP114" i="1"/>
  <c r="BR114" i="1"/>
  <c r="BN115" i="1"/>
  <c r="BP115" i="1"/>
  <c r="BR115" i="1"/>
  <c r="BN116" i="1"/>
  <c r="BP116" i="1"/>
  <c r="BR116" i="1"/>
  <c r="BN117" i="1"/>
  <c r="BP117" i="1"/>
  <c r="BR117" i="1"/>
  <c r="BN118" i="1"/>
  <c r="BP118" i="1"/>
  <c r="BR118" i="1"/>
  <c r="BN119" i="1"/>
  <c r="BP119" i="1"/>
  <c r="BR119" i="1"/>
  <c r="BN120" i="1"/>
  <c r="BP120" i="1"/>
  <c r="BR120" i="1"/>
  <c r="BN121" i="1"/>
  <c r="BP121" i="1"/>
  <c r="BR121" i="1"/>
  <c r="BN122" i="1"/>
  <c r="BP122" i="1"/>
  <c r="BR122" i="1"/>
  <c r="BN123" i="1"/>
  <c r="BP123" i="1"/>
  <c r="BR123" i="1"/>
  <c r="BN124" i="1"/>
  <c r="BP124" i="1"/>
  <c r="BR124" i="1"/>
  <c r="BN125" i="1"/>
  <c r="BP125" i="1"/>
  <c r="BR125" i="1"/>
  <c r="BN126" i="1"/>
  <c r="BP126" i="1"/>
  <c r="BR126" i="1"/>
  <c r="BN127" i="1"/>
  <c r="BP127" i="1"/>
  <c r="BR127" i="1"/>
  <c r="BN128" i="1"/>
  <c r="BP128" i="1"/>
  <c r="BR128" i="1"/>
  <c r="BN129" i="1"/>
  <c r="BP129" i="1"/>
  <c r="BR129" i="1"/>
  <c r="BN130" i="1"/>
  <c r="BP130" i="1"/>
  <c r="BR130" i="1"/>
  <c r="BN131" i="1"/>
  <c r="BP131" i="1"/>
  <c r="BR131" i="1"/>
  <c r="BN138" i="1"/>
  <c r="BP138" i="1"/>
  <c r="BR138" i="1"/>
  <c r="BN139" i="1"/>
  <c r="BP139" i="1"/>
  <c r="BR139" i="1"/>
  <c r="BN140" i="1"/>
  <c r="BP140" i="1"/>
  <c r="BR140" i="1"/>
  <c r="BN141" i="1"/>
  <c r="BP141" i="1"/>
  <c r="BR141" i="1"/>
  <c r="BN142" i="1"/>
  <c r="BP142" i="1"/>
  <c r="BR142" i="1"/>
  <c r="BN143" i="1"/>
  <c r="BP143" i="1"/>
  <c r="BR143" i="1"/>
  <c r="BN144" i="1"/>
  <c r="BP144" i="1"/>
  <c r="BR144" i="1"/>
  <c r="BN145" i="1"/>
  <c r="BP145" i="1"/>
  <c r="BR145" i="1"/>
  <c r="BN146" i="1"/>
  <c r="BP146" i="1"/>
  <c r="BR146" i="1"/>
  <c r="BN147" i="1"/>
  <c r="BP147" i="1"/>
  <c r="BR147" i="1"/>
  <c r="BN148" i="1"/>
  <c r="BP148" i="1"/>
  <c r="BR148" i="1"/>
</calcChain>
</file>

<file path=xl/sharedStrings.xml><?xml version="1.0" encoding="utf-8"?>
<sst xmlns="http://schemas.openxmlformats.org/spreadsheetml/2006/main" count="5461" uniqueCount="333">
  <si>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</si>
  <si>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</si>
  <si>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</si>
  <si>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</si>
  <si>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</si>
  <si>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</si>
  <si>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</si>
  <si>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</si>
  <si>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</si>
  <si>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</si>
  <si>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</si>
  <si>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</si>
  <si>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</si>
  <si>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</si>
  <si>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</si>
  <si>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</si>
  <si>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</si>
  <si>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</si>
  <si>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</si>
  <si>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</si>
  <si>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</si>
  <si>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</si>
  <si>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</si>
  <si>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</si>
  <si>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</si>
  <si>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</si>
  <si>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</si>
  <si>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</si>
  <si>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</si>
  <si>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</si>
  <si>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</si>
  <si>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</si>
  <si>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</si>
  <si>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</si>
  <si>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</si>
  <si>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</si>
  <si>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</si>
  <si>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</si>
  <si>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</si>
  <si>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</si>
  <si>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</si>
  <si>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</si>
  <si>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</si>
  <si>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</si>
  <si>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</si>
  <si>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</si>
  <si>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</si>
  <si>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</si>
  <si>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</si>
  <si>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</si>
  <si>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</si>
  <si>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</si>
  <si>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</si>
  <si>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</si>
  <si>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</si>
  <si>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</si>
  <si>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</si>
  <si>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</si>
  <si>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</si>
  <si>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</si>
  <si>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</si>
  <si>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</si>
  <si>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</si>
  <si>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</si>
  <si>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</si>
  <si>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</si>
  <si>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</si>
  <si>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</si>
  <si>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</si>
  <si>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</si>
  <si>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</si>
  <si>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</si>
  <si>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</si>
  <si>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</si>
  <si>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</si>
  <si>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</si>
  <si>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</si>
  <si>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</si>
  <si>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</si>
  <si>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</si>
  <si>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</si>
  <si>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</si>
  <si>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</si>
  <si>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</si>
  <si>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</si>
  <si>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</si>
  <si>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</si>
  <si>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</si>
  <si>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</si>
  <si>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</si>
  <si>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</si>
  <si>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</si>
  <si>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</si>
  <si>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</si>
  <si>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</si>
  <si>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</si>
  <si>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</si>
  <si>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</si>
  <si>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</si>
  <si>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</si>
  <si>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</si>
  <si>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</si>
  <si>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</si>
  <si>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</si>
  <si>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</si>
  <si>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</si>
  <si>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</si>
  <si>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</si>
  <si>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</si>
  <si>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</si>
  <si>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</si>
  <si>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</si>
  <si>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</si>
  <si>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</si>
  <si>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</si>
  <si>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</si>
  <si>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</si>
  <si>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</si>
  <si>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</si>
  <si>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</si>
  <si>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</si>
  <si>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</si>
  <si>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</si>
  <si>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</si>
  <si>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</si>
  <si>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</si>
  <si>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</si>
  <si>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</si>
  <si>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</si>
  <si>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</si>
  <si>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</si>
  <si>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</si>
  <si>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</si>
  <si>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</si>
  <si>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</si>
  <si>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</si>
  <si>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</si>
  <si>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</si>
  <si>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</si>
  <si>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</si>
  <si>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</si>
  <si>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</si>
  <si>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</si>
  <si>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</si>
  <si>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</si>
  <si>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</si>
  <si>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</si>
  <si>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</si>
  <si>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</si>
  <si>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</si>
  <si>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</si>
  <si>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M_SLV-1.4-2022_1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</si>
  <si>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</si>
  <si>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</si>
  <si>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</si>
  <si>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</si>
  <si>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</si>
  <si>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</si>
  <si>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</si>
  <si>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</si>
  <si>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</si>
  <si>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</si>
  <si>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</si>
  <si>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</si>
  <si>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</si>
  <si>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1.2.3.2</t>
  </si>
  <si>
    <t>Установка приборов учета, класс напряжения 6 (10) кВ, всего, в том числе:</t>
  </si>
  <si>
    <t>M_STR-1.4-2022-STR-1.4-2023_5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</si>
  <si>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</si>
  <si>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</si>
  <si>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</si>
  <si>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</si>
  <si>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</si>
  <si>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</si>
  <si>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</si>
  <si>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</si>
  <si>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</si>
  <si>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</si>
  <si>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</si>
  <si>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</si>
  <si>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</si>
  <si>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</si>
  <si>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</si>
  <si>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</si>
  <si>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</si>
  <si>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</si>
  <si>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</si>
  <si>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</si>
  <si>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</si>
  <si>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</si>
  <si>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</si>
  <si>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</si>
  <si>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</si>
  <si>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</si>
  <si>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</si>
  <si>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</si>
  <si>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</si>
  <si>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</si>
  <si>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</si>
  <si>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</si>
  <si>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</si>
  <si>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</si>
  <si>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</si>
  <si>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</si>
  <si>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</si>
  <si>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</si>
  <si>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</si>
  <si>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</si>
  <si>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</si>
  <si>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</si>
  <si>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</si>
  <si>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</si>
  <si>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</si>
  <si>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</si>
  <si>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</si>
  <si>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</si>
  <si>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</si>
  <si>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</si>
  <si>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</si>
  <si>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</si>
  <si>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</si>
  <si>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</si>
  <si>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</si>
  <si>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</si>
  <si>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</si>
  <si>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</si>
  <si>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</si>
  <si>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</si>
  <si>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</si>
  <si>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</si>
  <si>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</si>
  <si>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</si>
  <si>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</si>
  <si>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</si>
  <si>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</si>
  <si>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</si>
  <si>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</si>
  <si>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</si>
  <si>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</si>
  <si>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</si>
  <si>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</si>
  <si>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</si>
  <si>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</si>
  <si>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</si>
  <si>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</si>
  <si>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</si>
  <si>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</si>
  <si>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</si>
  <si>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</si>
  <si>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</si>
  <si>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</si>
  <si>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</si>
  <si>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</si>
  <si>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</si>
  <si>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</si>
  <si>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</si>
  <si>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</si>
  <si>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</si>
  <si>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</si>
  <si>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</si>
  <si>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</si>
  <si>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</si>
  <si>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</si>
  <si>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</si>
  <si>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</si>
  <si>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</si>
  <si>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</si>
  <si>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</si>
  <si>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</si>
  <si>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</si>
  <si>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</si>
  <si>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</si>
  <si>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</si>
  <si>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Замена приборов учета в связи с истекшим межповерочным интервалом (903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</si>
  <si>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</si>
  <si>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</si>
  <si>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</si>
  <si>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</si>
  <si>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</si>
  <si>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</si>
  <si>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</si>
  <si>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</si>
  <si>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</si>
  <si>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</si>
  <si>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</si>
  <si>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</si>
  <si>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</si>
  <si>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</si>
  <si>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</si>
  <si>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</si>
  <si>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</si>
  <si>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</si>
  <si>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</si>
  <si>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</si>
  <si>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</si>
  <si>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</si>
  <si>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</si>
  <si>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</si>
  <si>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</si>
  <si>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</si>
  <si>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</si>
  <si>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</si>
  <si>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</si>
  <si>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</si>
  <si>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</si>
  <si>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</si>
  <si>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</si>
  <si>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</si>
  <si>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</si>
  <si>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</si>
  <si>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</si>
  <si>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</si>
  <si>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</si>
  <si>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</si>
  <si>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</si>
  <si>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</si>
  <si>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</si>
  <si>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</si>
  <si>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</si>
  <si>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</si>
  <si>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</si>
  <si>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</si>
  <si>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</si>
  <si>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</si>
  <si>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</si>
  <si>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</si>
  <si>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</si>
  <si>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</si>
  <si>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</si>
  <si>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</si>
  <si>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</si>
  <si>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IV</t>
  </si>
  <si>
    <t>Вывод объектов инвестиционной деятельности (мощностей) из эксплуатации в год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</si>
</sst>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1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/>
    <xf numFmtId="2" fontId="3" fillId="2" borderId="3" xfId="0" applyNumberFormat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49" fontId="3" fillId="5" borderId="3" xfId="1" applyNumberFormat="1" applyFont="1" applyFill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11" fillId="4" borderId="3" xfId="3" applyFont="1" applyFill="1" applyBorder="1" applyAlignment="1">
      <alignment horizontal="center" vertical="center" wrapText="1"/>
    </xf>
    <xf numFmtId="0" fontId="11" fillId="4" borderId="3" xfId="6" applyFont="1" applyFill="1" applyBorder="1" applyAlignment="1">
      <alignment vertical="center" wrapText="1"/>
    </xf>
    <xf numFmtId="0" fontId="2" fillId="4" borderId="3" xfId="6" applyFont="1" applyFill="1" applyBorder="1" applyAlignment="1">
      <alignment vertical="center" wrapText="1"/>
    </xf>
    <xf numFmtId="0" fontId="2" fillId="4" borderId="3" xfId="4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center" wrapText="1"/>
    </xf>
    <xf numFmtId="49" fontId="2" fillId="4" borderId="3" xfId="7" applyNumberFormat="1" applyFont="1" applyFill="1" applyBorder="1" applyAlignment="1">
      <alignment horizontal="left" vertical="center" wrapText="1"/>
    </xf>
    <xf numFmtId="49" fontId="2" fillId="4" borderId="3" xfId="7" applyNumberFormat="1" applyFont="1" applyFill="1" applyBorder="1" applyAlignment="1">
      <alignment vertical="center" wrapText="1"/>
    </xf>
    <xf numFmtId="49" fontId="11" fillId="4" borderId="3" xfId="7" applyNumberFormat="1" applyFont="1" applyFill="1" applyBorder="1" applyAlignment="1">
      <alignment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2" fillId="0" borderId="3" xfId="6" applyFont="1" applyBorder="1" applyAlignment="1">
      <alignment vertical="center" wrapText="1"/>
    </xf>
    <xf numFmtId="49" fontId="2" fillId="6" borderId="3" xfId="1" applyNumberFormat="1" applyFont="1" applyFill="1" applyBorder="1" applyAlignment="1">
      <alignment horizontal="center" vertical="center"/>
    </xf>
    <xf numFmtId="49" fontId="2" fillId="6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/>
    </xf>
    <xf numFmtId="0" fontId="10" fillId="4" borderId="0" xfId="0" applyFont="1" applyFill="1"/>
    <xf numFmtId="49" fontId="2" fillId="4" borderId="3" xfId="1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2" fontId="3" fillId="6" borderId="3" xfId="0" applyNumberFormat="1" applyFont="1" applyFill="1" applyBorder="1" applyAlignment="1">
      <alignment horizontal="center" vertical="center" wrapText="1"/>
    </xf>
    <xf numFmtId="2" fontId="2" fillId="6" borderId="3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4" borderId="4" xfId="0" applyNumberFormat="1" applyFont="1" applyFill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9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48"/>
  <sheetViews>
    <sheetView tabSelected="1" view="pageBreakPreview" topLeftCell="AO10" zoomScaleNormal="95" zoomScaleSheetLayoutView="100" workbookViewId="0">
      <selection activeCell="BL19" sqref="BL19:BL148"/>
    </sheetView>
  </sheetViews>
  <sheetFormatPr defaultRowHeight="12.75" outlineLevelRow="1" x14ac:dyDescent="0.2"/>
  <cols>
    <col min="1" max="1" width="7.85546875" style="1"/>
    <col min="2" max="2" width="55.5703125" style="1"/>
    <col min="3" max="3" width="17.28515625" style="1" customWidth="1"/>
    <col min="4" max="4" width="10.85546875" style="1" customWidth="1"/>
    <col min="5" max="5" width="7.7109375" style="1" customWidth="1"/>
    <col min="6" max="7" width="6.28515625" style="1" customWidth="1"/>
    <col min="8" max="8" width="5.85546875" style="1" customWidth="1"/>
    <col min="9" max="9" width="7.5703125" style="1" customWidth="1"/>
    <col min="10" max="10" width="8.85546875" style="1" customWidth="1"/>
    <col min="11" max="20" width="6.28515625" style="1" customWidth="1"/>
    <col min="21" max="21" width="6.5703125" style="1" customWidth="1"/>
    <col min="22" max="23" width="6.28515625" style="1" customWidth="1"/>
    <col min="24" max="24" width="6.85546875" style="1" customWidth="1"/>
    <col min="25" max="25" width="9.42578125" style="1" customWidth="1"/>
    <col min="26" max="26" width="6.28515625" style="1" customWidth="1"/>
    <col min="27" max="28" width="6.5703125" style="1" customWidth="1"/>
    <col min="29" max="29" width="7.85546875" style="1" customWidth="1"/>
    <col min="30" max="30" width="6.28515625" style="1" customWidth="1"/>
    <col min="31" max="31" width="7.42578125" style="1" customWidth="1"/>
    <col min="32" max="32" width="6.28515625" style="1" customWidth="1"/>
    <col min="33" max="33" width="7.85546875" style="1" customWidth="1"/>
    <col min="34" max="34" width="9.140625" style="1" customWidth="1"/>
    <col min="35" max="39" width="6.28515625" style="1" customWidth="1"/>
    <col min="40" max="40" width="8" style="1" customWidth="1"/>
    <col min="41" max="45" width="6.28515625" style="1" bestFit="1" customWidth="1"/>
    <col min="46" max="46" width="6.7109375" style="1" bestFit="1" customWidth="1"/>
    <col min="47" max="51" width="6.28515625" style="1" bestFit="1" customWidth="1"/>
    <col min="52" max="52" width="6.7109375" style="1" bestFit="1" customWidth="1"/>
    <col min="53" max="57" width="6.28515625" style="1" bestFit="1" customWidth="1"/>
    <col min="58" max="58" width="6.7109375" style="1" bestFit="1" customWidth="1"/>
    <col min="59" max="63" width="6.28515625" style="1" bestFit="1" customWidth="1"/>
    <col min="64" max="64" width="7.5703125" style="1" customWidth="1"/>
    <col min="65" max="65" width="6.42578125" style="1" bestFit="1" customWidth="1"/>
    <col min="66" max="66" width="6.28515625" style="1" bestFit="1" customWidth="1"/>
    <col min="67" max="67" width="6.42578125" style="1" bestFit="1" customWidth="1"/>
    <col min="68" max="68" width="6.28515625" style="1" bestFit="1" customWidth="1"/>
    <col min="69" max="69" width="7.85546875" style="1" customWidth="1"/>
    <col min="70" max="70" width="8.5703125" style="1" bestFit="1" customWidth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9.2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 s="70" t="s">
        <v>1</v>
      </c>
      <c r="BO2" s="70"/>
      <c r="BP2" s="70"/>
      <c r="BQ2" s="70"/>
      <c r="BR2" s="70"/>
      <c r="BS2" s="70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2" t="s">
        <v>3</v>
      </c>
      <c r="Y4" s="72" t="s">
        <v>331</v>
      </c>
      <c r="Z4" s="72"/>
      <c r="AA4" s="7"/>
      <c r="AB4" s="71" t="s">
        <v>4</v>
      </c>
      <c r="AC4" s="71"/>
      <c r="AD4" s="72" t="s">
        <v>168</v>
      </c>
      <c r="AE4" s="72"/>
      <c r="AF4" s="8" t="s">
        <v>5</v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2" t="s">
        <v>6</v>
      </c>
      <c r="Y6" s="73" t="s">
        <v>156</v>
      </c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74" t="s">
        <v>7</v>
      </c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2" t="s">
        <v>8</v>
      </c>
      <c r="AD9" s="72" t="s">
        <v>168</v>
      </c>
      <c r="AE9" s="72"/>
      <c r="AF9" s="8" t="s">
        <v>9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 t="s">
        <v>10</v>
      </c>
      <c r="AC11" s="75" t="s">
        <v>164</v>
      </c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4" t="s">
        <v>11</v>
      </c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76" t="s">
        <v>12</v>
      </c>
      <c r="B14" s="76" t="s">
        <v>13</v>
      </c>
      <c r="C14" s="76" t="s">
        <v>14</v>
      </c>
      <c r="D14" s="76" t="s">
        <v>15</v>
      </c>
      <c r="E14" s="77" t="s">
        <v>332</v>
      </c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8" t="s">
        <v>16</v>
      </c>
      <c r="BN14" s="78"/>
      <c r="BO14" s="78"/>
      <c r="BP14" s="78"/>
      <c r="BQ14" s="78"/>
      <c r="BR14" s="78"/>
      <c r="BS14" s="76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76"/>
      <c r="B15" s="76"/>
      <c r="C15" s="76"/>
      <c r="D15" s="76"/>
      <c r="E15" s="78" t="s">
        <v>18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9" t="s">
        <v>19</v>
      </c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8"/>
      <c r="BN15" s="78"/>
      <c r="BO15" s="78"/>
      <c r="BP15" s="78"/>
      <c r="BQ15" s="78"/>
      <c r="BR15" s="78"/>
      <c r="BS15" s="76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6"/>
      <c r="B16" s="76"/>
      <c r="C16" s="76"/>
      <c r="D16" s="76"/>
      <c r="E16" s="78" t="s">
        <v>20</v>
      </c>
      <c r="F16" s="78"/>
      <c r="G16" s="78"/>
      <c r="H16" s="78"/>
      <c r="I16" s="78"/>
      <c r="J16" s="78"/>
      <c r="K16" s="78" t="s">
        <v>21</v>
      </c>
      <c r="L16" s="78"/>
      <c r="M16" s="78"/>
      <c r="N16" s="78"/>
      <c r="O16" s="78"/>
      <c r="P16" s="78"/>
      <c r="Q16" s="79" t="s">
        <v>22</v>
      </c>
      <c r="R16" s="79"/>
      <c r="S16" s="79"/>
      <c r="T16" s="79"/>
      <c r="U16" s="79"/>
      <c r="V16" s="79"/>
      <c r="W16" s="79" t="s">
        <v>23</v>
      </c>
      <c r="X16" s="79"/>
      <c r="Y16" s="79"/>
      <c r="Z16" s="79"/>
      <c r="AA16" s="79"/>
      <c r="AB16" s="79"/>
      <c r="AC16" s="79" t="s">
        <v>24</v>
      </c>
      <c r="AD16" s="79"/>
      <c r="AE16" s="79"/>
      <c r="AF16" s="79"/>
      <c r="AG16" s="79"/>
      <c r="AH16" s="79"/>
      <c r="AI16" s="79" t="s">
        <v>20</v>
      </c>
      <c r="AJ16" s="79"/>
      <c r="AK16" s="79"/>
      <c r="AL16" s="79"/>
      <c r="AM16" s="79"/>
      <c r="AN16" s="79"/>
      <c r="AO16" s="79" t="s">
        <v>21</v>
      </c>
      <c r="AP16" s="79"/>
      <c r="AQ16" s="79"/>
      <c r="AR16" s="79"/>
      <c r="AS16" s="79"/>
      <c r="AT16" s="79"/>
      <c r="AU16" s="79" t="s">
        <v>22</v>
      </c>
      <c r="AV16" s="79"/>
      <c r="AW16" s="79"/>
      <c r="AX16" s="79"/>
      <c r="AY16" s="79"/>
      <c r="AZ16" s="79"/>
      <c r="BA16" s="79" t="s">
        <v>23</v>
      </c>
      <c r="BB16" s="79"/>
      <c r="BC16" s="79"/>
      <c r="BD16" s="79"/>
      <c r="BE16" s="79"/>
      <c r="BF16" s="79"/>
      <c r="BG16" s="79" t="s">
        <v>24</v>
      </c>
      <c r="BH16" s="79"/>
      <c r="BI16" s="79"/>
      <c r="BJ16" s="79"/>
      <c r="BK16" s="79"/>
      <c r="BL16" s="79"/>
      <c r="BM16" s="78"/>
      <c r="BN16" s="78"/>
      <c r="BO16" s="78"/>
      <c r="BP16" s="78"/>
      <c r="BQ16" s="78"/>
      <c r="BR16" s="78"/>
      <c r="BS16" s="7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76"/>
      <c r="B17" s="76"/>
      <c r="C17" s="76"/>
      <c r="D17" s="76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162</v>
      </c>
      <c r="J17" s="5" t="s">
        <v>163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162</v>
      </c>
      <c r="P17" s="5" t="s">
        <v>163</v>
      </c>
      <c r="Q17" s="9" t="s">
        <v>25</v>
      </c>
      <c r="R17" s="9" t="s">
        <v>26</v>
      </c>
      <c r="S17" s="9" t="s">
        <v>27</v>
      </c>
      <c r="T17" s="9" t="s">
        <v>28</v>
      </c>
      <c r="U17" s="9" t="s">
        <v>162</v>
      </c>
      <c r="V17" s="9" t="s">
        <v>163</v>
      </c>
      <c r="W17" s="9" t="s">
        <v>25</v>
      </c>
      <c r="X17" s="9" t="s">
        <v>26</v>
      </c>
      <c r="Y17" s="9" t="s">
        <v>27</v>
      </c>
      <c r="Z17" s="9" t="s">
        <v>28</v>
      </c>
      <c r="AA17" s="9" t="s">
        <v>162</v>
      </c>
      <c r="AB17" s="9" t="s">
        <v>163</v>
      </c>
      <c r="AC17" s="9" t="s">
        <v>25</v>
      </c>
      <c r="AD17" s="9" t="s">
        <v>26</v>
      </c>
      <c r="AE17" s="9" t="s">
        <v>27</v>
      </c>
      <c r="AF17" s="9" t="s">
        <v>28</v>
      </c>
      <c r="AG17" s="9" t="s">
        <v>162</v>
      </c>
      <c r="AH17" s="9" t="s">
        <v>163</v>
      </c>
      <c r="AI17" s="9" t="s">
        <v>25</v>
      </c>
      <c r="AJ17" s="9" t="s">
        <v>26</v>
      </c>
      <c r="AK17" s="9" t="s">
        <v>27</v>
      </c>
      <c r="AL17" s="9" t="s">
        <v>28</v>
      </c>
      <c r="AM17" s="9" t="s">
        <v>162</v>
      </c>
      <c r="AN17" s="9" t="s">
        <v>163</v>
      </c>
      <c r="AO17" s="9" t="s">
        <v>25</v>
      </c>
      <c r="AP17" s="9" t="s">
        <v>26</v>
      </c>
      <c r="AQ17" s="9" t="s">
        <v>27</v>
      </c>
      <c r="AR17" s="9" t="s">
        <v>28</v>
      </c>
      <c r="AS17" s="9" t="s">
        <v>162</v>
      </c>
      <c r="AT17" s="9" t="s">
        <v>163</v>
      </c>
      <c r="AU17" s="9" t="s">
        <v>25</v>
      </c>
      <c r="AV17" s="9" t="s">
        <v>26</v>
      </c>
      <c r="AW17" s="9" t="s">
        <v>27</v>
      </c>
      <c r="AX17" s="9" t="s">
        <v>28</v>
      </c>
      <c r="AY17" s="9" t="s">
        <v>162</v>
      </c>
      <c r="AZ17" s="9" t="s">
        <v>163</v>
      </c>
      <c r="BA17" s="9" t="s">
        <v>25</v>
      </c>
      <c r="BB17" s="9" t="s">
        <v>26</v>
      </c>
      <c r="BC17" s="9" t="s">
        <v>27</v>
      </c>
      <c r="BD17" s="9" t="s">
        <v>28</v>
      </c>
      <c r="BE17" s="9" t="s">
        <v>162</v>
      </c>
      <c r="BF17" s="9" t="s">
        <v>163</v>
      </c>
      <c r="BG17" s="9" t="s">
        <v>25</v>
      </c>
      <c r="BH17" s="9" t="s">
        <v>26</v>
      </c>
      <c r="BI17" s="9" t="s">
        <v>27</v>
      </c>
      <c r="BJ17" s="9" t="s">
        <v>28</v>
      </c>
      <c r="BK17" s="9" t="s">
        <v>162</v>
      </c>
      <c r="BL17" s="9" t="s">
        <v>163</v>
      </c>
      <c r="BM17" s="9" t="s">
        <v>25</v>
      </c>
      <c r="BN17" s="9" t="s">
        <v>26</v>
      </c>
      <c r="BO17" s="9" t="s">
        <v>27</v>
      </c>
      <c r="BP17" s="9" t="s">
        <v>28</v>
      </c>
      <c r="BQ17" s="9" t="s">
        <v>162</v>
      </c>
      <c r="BR17" s="9" t="s">
        <v>163</v>
      </c>
      <c r="BS17" s="76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29</v>
      </c>
      <c r="F18" s="4" t="s">
        <v>30</v>
      </c>
      <c r="G18" s="4" t="s">
        <v>31</v>
      </c>
      <c r="H18" s="4" t="s">
        <v>32</v>
      </c>
      <c r="I18" s="4"/>
      <c r="J18" s="4" t="s">
        <v>33</v>
      </c>
      <c r="K18" s="4" t="s">
        <v>34</v>
      </c>
      <c r="L18" s="4" t="s">
        <v>35</v>
      </c>
      <c r="M18" s="4" t="s">
        <v>36</v>
      </c>
      <c r="N18" s="4" t="s">
        <v>37</v>
      </c>
      <c r="O18" s="4"/>
      <c r="P18" s="4" t="s">
        <v>38</v>
      </c>
      <c r="Q18" s="10" t="s">
        <v>39</v>
      </c>
      <c r="R18" s="10" t="s">
        <v>40</v>
      </c>
      <c r="S18" s="10" t="s">
        <v>41</v>
      </c>
      <c r="T18" s="10" t="s">
        <v>42</v>
      </c>
      <c r="U18" s="10"/>
      <c r="V18" s="10" t="s">
        <v>43</v>
      </c>
      <c r="W18" s="10" t="s">
        <v>44</v>
      </c>
      <c r="X18" s="10" t="s">
        <v>45</v>
      </c>
      <c r="Y18" s="10" t="s">
        <v>46</v>
      </c>
      <c r="Z18" s="10" t="s">
        <v>47</v>
      </c>
      <c r="AA18" s="10"/>
      <c r="AB18" s="10" t="s">
        <v>48</v>
      </c>
      <c r="AC18" s="10" t="s">
        <v>49</v>
      </c>
      <c r="AD18" s="10" t="s">
        <v>50</v>
      </c>
      <c r="AE18" s="10" t="s">
        <v>51</v>
      </c>
      <c r="AF18" s="10" t="s">
        <v>52</v>
      </c>
      <c r="AG18" s="10"/>
      <c r="AH18" s="10" t="s">
        <v>53</v>
      </c>
      <c r="AI18" s="10" t="s">
        <v>54</v>
      </c>
      <c r="AJ18" s="10" t="s">
        <v>55</v>
      </c>
      <c r="AK18" s="10" t="s">
        <v>56</v>
      </c>
      <c r="AL18" s="10" t="s">
        <v>57</v>
      </c>
      <c r="AM18" s="10"/>
      <c r="AN18" s="10" t="s">
        <v>58</v>
      </c>
      <c r="AO18" s="10" t="s">
        <v>59</v>
      </c>
      <c r="AP18" s="10" t="s">
        <v>60</v>
      </c>
      <c r="AQ18" s="10" t="s">
        <v>61</v>
      </c>
      <c r="AR18" s="10" t="s">
        <v>62</v>
      </c>
      <c r="AS18" s="10"/>
      <c r="AT18" s="10" t="s">
        <v>63</v>
      </c>
      <c r="AU18" s="10" t="s">
        <v>64</v>
      </c>
      <c r="AV18" s="10" t="s">
        <v>65</v>
      </c>
      <c r="AW18" s="10" t="s">
        <v>66</v>
      </c>
      <c r="AX18" s="10" t="s">
        <v>67</v>
      </c>
      <c r="AY18" s="10"/>
      <c r="AZ18" s="10" t="s">
        <v>68</v>
      </c>
      <c r="BA18" s="10" t="s">
        <v>69</v>
      </c>
      <c r="BB18" s="10" t="s">
        <v>70</v>
      </c>
      <c r="BC18" s="10" t="s">
        <v>71</v>
      </c>
      <c r="BD18" s="10" t="s">
        <v>72</v>
      </c>
      <c r="BE18" s="10"/>
      <c r="BF18" s="10" t="s">
        <v>73</v>
      </c>
      <c r="BG18" s="10" t="s">
        <v>74</v>
      </c>
      <c r="BH18" s="10" t="s">
        <v>75</v>
      </c>
      <c r="BI18" s="10" t="s">
        <v>76</v>
      </c>
      <c r="BJ18" s="10" t="s">
        <v>77</v>
      </c>
      <c r="BK18" s="10"/>
      <c r="BL18" s="10" t="s">
        <v>78</v>
      </c>
      <c r="BM18" s="10" t="s">
        <v>79</v>
      </c>
      <c r="BN18" s="10" t="s">
        <v>80</v>
      </c>
      <c r="BO18" s="10" t="s">
        <v>81</v>
      </c>
      <c r="BP18" s="10" t="s">
        <v>82</v>
      </c>
      <c r="BQ18" s="10"/>
      <c r="BR18" s="4" t="s">
        <v>83</v>
      </c>
      <c r="BS18" s="4">
        <v>8</v>
      </c>
    </row>
    <row r="19" spans="1:1025" s="17" customFormat="1" ht="30.75" customHeight="1" x14ac:dyDescent="0.2">
      <c r="A19" s="28" t="s">
        <v>84</v>
      </c>
      <c r="B19" s="29" t="s">
        <v>85</v>
      </c>
      <c r="C19" s="29" t="s">
        <v>86</v>
      </c>
      <c r="D19" s="29" t="s">
        <v>87</v>
      </c>
      <c r="E19" s="54">
        <f t="shared" ref="E19:E91" si="0">SUM(K19,Q19,W19,AC19)</f>
        <v>14.1</v>
      </c>
      <c r="F19" s="54">
        <f t="shared" ref="F19:F91" si="1">SUM(L19,R19,X19,AD19)</f>
        <v>0</v>
      </c>
      <c r="G19" s="54">
        <f t="shared" ref="G19:G91" si="2">SUM(M19,S19,Y19,AE19)</f>
        <v>54.38</v>
      </c>
      <c r="H19" s="54">
        <f t="shared" ref="H19:H91" si="3">SUM(N19,T19,Z19,AF19)</f>
        <v>0</v>
      </c>
      <c r="I19" s="54">
        <f t="shared" ref="I19:I91" si="4">SUM(O19,U19,AA19,AG19)</f>
        <v>13</v>
      </c>
      <c r="J19" s="54">
        <f t="shared" ref="J19:J91" si="5">SUM(P19,V19,AB19,AH19)</f>
        <v>3583</v>
      </c>
      <c r="K19" s="54" t="s">
        <v>84</v>
      </c>
      <c r="L19" s="54" t="s">
        <v>84</v>
      </c>
      <c r="M19" s="54" t="s">
        <v>84</v>
      </c>
      <c r="N19" s="54" t="s">
        <v>84</v>
      </c>
      <c r="O19" s="54" t="s">
        <v>84</v>
      </c>
      <c r="P19" s="54" t="s">
        <v>84</v>
      </c>
      <c r="Q19" s="54" t="s">
        <v>84</v>
      </c>
      <c r="R19" s="54" t="s">
        <v>84</v>
      </c>
      <c r="S19" s="54" t="s">
        <v>84</v>
      </c>
      <c r="T19" s="54" t="s">
        <v>84</v>
      </c>
      <c r="U19" s="54" t="s">
        <v>84</v>
      </c>
      <c r="V19" s="54" t="s">
        <v>84</v>
      </c>
      <c r="W19" s="54" t="s">
        <v>84</v>
      </c>
      <c r="X19" s="54" t="s">
        <v>84</v>
      </c>
      <c r="Y19" s="54" t="s">
        <v>84</v>
      </c>
      <c r="Z19" s="54" t="s">
        <v>84</v>
      </c>
      <c r="AA19" s="54" t="s">
        <v>84</v>
      </c>
      <c r="AB19" s="64">
        <v>0</v>
      </c>
      <c r="AC19" s="54">
        <v>14.1</v>
      </c>
      <c r="AD19" s="54">
        <v>0</v>
      </c>
      <c r="AE19" s="54">
        <v>54.38</v>
      </c>
      <c r="AF19" s="54">
        <v>0</v>
      </c>
      <c r="AG19" s="54">
        <v>13</v>
      </c>
      <c r="AH19" s="54">
        <v>3583</v>
      </c>
      <c r="AI19" s="54">
        <f t="shared" ref="AI19:AI91" si="6">SUM(AO19,AU19,BA19,BG19)</f>
        <v>1.1199999999999999</v>
      </c>
      <c r="AJ19" s="54">
        <f t="shared" ref="AJ19:AJ91" si="7">SUM(AP19,AV19,BB19,BH19)</f>
        <v>0</v>
      </c>
      <c r="AK19" s="54">
        <f t="shared" ref="AK19:AK91" si="8">SUM(AQ19,AW19,BC19,BI19)</f>
        <v>12.28</v>
      </c>
      <c r="AL19" s="54">
        <f t="shared" ref="AL19:AL91" si="9">SUM(AR19,AX19,BD19,BJ19)</f>
        <v>0</v>
      </c>
      <c r="AM19" s="54">
        <f t="shared" ref="AM19:AM91" si="10">SUM(AS19,AY19,BE19,BK19)</f>
        <v>13</v>
      </c>
      <c r="AN19" s="54">
        <f t="shared" ref="AN19:AN91" si="11">SUM(AT19,AZ19,BF19,BL19)</f>
        <v>2856</v>
      </c>
      <c r="AO19" s="54" t="s">
        <v>84</v>
      </c>
      <c r="AP19" s="54" t="s">
        <v>84</v>
      </c>
      <c r="AQ19" s="54" t="s">
        <v>84</v>
      </c>
      <c r="AR19" s="54" t="s">
        <v>84</v>
      </c>
      <c r="AS19" s="54" t="s">
        <v>84</v>
      </c>
      <c r="AT19" s="54" t="s">
        <v>84</v>
      </c>
      <c r="AU19" s="54" t="s">
        <v>84</v>
      </c>
      <c r="AV19" s="54" t="s">
        <v>84</v>
      </c>
      <c r="AW19" s="54" t="s">
        <v>84</v>
      </c>
      <c r="AX19" s="54" t="s">
        <v>84</v>
      </c>
      <c r="AY19" s="54" t="s">
        <v>84</v>
      </c>
      <c r="AZ19" s="54" t="s">
        <v>84</v>
      </c>
      <c r="BA19" s="54" t="s">
        <v>84</v>
      </c>
      <c r="BB19" s="54" t="s">
        <v>84</v>
      </c>
      <c r="BC19" s="54" t="s">
        <v>84</v>
      </c>
      <c r="BD19" s="54" t="s">
        <v>84</v>
      </c>
      <c r="BE19" s="54" t="s">
        <v>84</v>
      </c>
      <c r="BF19" s="54" t="s">
        <v>84</v>
      </c>
      <c r="BG19" s="54">
        <f t="shared" ref="BG19:BL19" si="12">SUM(BG20,BG21,BG22,BG23,BG24,BG25)</f>
        <v>1.1199999999999999</v>
      </c>
      <c r="BH19" s="54">
        <f t="shared" si="12"/>
        <v>0</v>
      </c>
      <c r="BI19" s="54">
        <f t="shared" si="12"/>
        <v>12.28</v>
      </c>
      <c r="BJ19" s="54">
        <f t="shared" si="12"/>
        <v>0</v>
      </c>
      <c r="BK19" s="64">
        <f t="shared" si="12"/>
        <v>13</v>
      </c>
      <c r="BL19" s="64">
        <v>2856</v>
      </c>
      <c r="BM19" s="54">
        <f t="shared" ref="BM19:BM91" si="13">AI19-E19</f>
        <v>-12.98</v>
      </c>
      <c r="BN19" s="54">
        <f t="shared" ref="BN19:BN91" si="14">AJ19-F19</f>
        <v>0</v>
      </c>
      <c r="BO19" s="54">
        <f t="shared" ref="BO19:BO91" si="15">AK19-G19</f>
        <v>-42.1</v>
      </c>
      <c r="BP19" s="54">
        <f t="shared" ref="BP19:BP91" si="16">AL19-H19</f>
        <v>0</v>
      </c>
      <c r="BQ19" s="54">
        <f t="shared" ref="BQ19:BQ91" si="17">AM19-I19</f>
        <v>0</v>
      </c>
      <c r="BR19" s="54">
        <f t="shared" ref="BR19:BR91" si="18">AN19-J19</f>
        <v>-727</v>
      </c>
      <c r="BS19" s="11" t="s">
        <v>87</v>
      </c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</row>
    <row r="20" spans="1:1025" s="17" customFormat="1" ht="22.5" customHeight="1" x14ac:dyDescent="0.2">
      <c r="A20" s="28" t="s">
        <v>88</v>
      </c>
      <c r="B20" s="29" t="s">
        <v>89</v>
      </c>
      <c r="C20" s="29" t="s">
        <v>86</v>
      </c>
      <c r="D20" s="29" t="s">
        <v>87</v>
      </c>
      <c r="E20" s="54">
        <f t="shared" si="0"/>
        <v>10.93</v>
      </c>
      <c r="F20" s="54">
        <f t="shared" si="1"/>
        <v>0</v>
      </c>
      <c r="G20" s="54">
        <f t="shared" si="2"/>
        <v>38.119999999999997</v>
      </c>
      <c r="H20" s="54">
        <f t="shared" si="3"/>
        <v>0</v>
      </c>
      <c r="I20" s="54">
        <f t="shared" si="4"/>
        <v>0</v>
      </c>
      <c r="J20" s="54">
        <f t="shared" si="5"/>
        <v>162</v>
      </c>
      <c r="K20" s="54" t="s">
        <v>84</v>
      </c>
      <c r="L20" s="54" t="s">
        <v>84</v>
      </c>
      <c r="M20" s="54" t="s">
        <v>84</v>
      </c>
      <c r="N20" s="54" t="s">
        <v>84</v>
      </c>
      <c r="O20" s="54" t="s">
        <v>84</v>
      </c>
      <c r="P20" s="54" t="s">
        <v>84</v>
      </c>
      <c r="Q20" s="54" t="s">
        <v>84</v>
      </c>
      <c r="R20" s="54" t="s">
        <v>84</v>
      </c>
      <c r="S20" s="54" t="s">
        <v>84</v>
      </c>
      <c r="T20" s="54" t="s">
        <v>84</v>
      </c>
      <c r="U20" s="54" t="s">
        <v>84</v>
      </c>
      <c r="V20" s="54" t="s">
        <v>84</v>
      </c>
      <c r="W20" s="54" t="s">
        <v>84</v>
      </c>
      <c r="X20" s="54" t="s">
        <v>84</v>
      </c>
      <c r="Y20" s="54" t="s">
        <v>84</v>
      </c>
      <c r="Z20" s="54" t="s">
        <v>84</v>
      </c>
      <c r="AA20" s="54" t="s">
        <v>84</v>
      </c>
      <c r="AB20" s="54" t="s">
        <v>84</v>
      </c>
      <c r="AC20" s="54">
        <v>10.93</v>
      </c>
      <c r="AD20" s="54">
        <v>0</v>
      </c>
      <c r="AE20" s="54">
        <v>38.119999999999997</v>
      </c>
      <c r="AF20" s="54">
        <v>0</v>
      </c>
      <c r="AG20" s="54">
        <v>0</v>
      </c>
      <c r="AH20" s="54">
        <v>162</v>
      </c>
      <c r="AI20" s="54">
        <f t="shared" si="6"/>
        <v>0</v>
      </c>
      <c r="AJ20" s="54">
        <f t="shared" si="7"/>
        <v>0</v>
      </c>
      <c r="AK20" s="54">
        <f t="shared" si="8"/>
        <v>0</v>
      </c>
      <c r="AL20" s="54">
        <f t="shared" si="9"/>
        <v>0</v>
      </c>
      <c r="AM20" s="54">
        <f t="shared" si="10"/>
        <v>0</v>
      </c>
      <c r="AN20" s="54">
        <f t="shared" si="11"/>
        <v>0</v>
      </c>
      <c r="AO20" s="54" t="s">
        <v>84</v>
      </c>
      <c r="AP20" s="54" t="s">
        <v>84</v>
      </c>
      <c r="AQ20" s="54" t="s">
        <v>84</v>
      </c>
      <c r="AR20" s="54" t="s">
        <v>84</v>
      </c>
      <c r="AS20" s="54" t="s">
        <v>84</v>
      </c>
      <c r="AT20" s="54" t="s">
        <v>84</v>
      </c>
      <c r="AU20" s="54" t="s">
        <v>84</v>
      </c>
      <c r="AV20" s="54" t="s">
        <v>84</v>
      </c>
      <c r="AW20" s="54" t="s">
        <v>84</v>
      </c>
      <c r="AX20" s="54" t="s">
        <v>84</v>
      </c>
      <c r="AY20" s="54" t="s">
        <v>84</v>
      </c>
      <c r="AZ20" s="54" t="s">
        <v>84</v>
      </c>
      <c r="BA20" s="54" t="s">
        <v>84</v>
      </c>
      <c r="BB20" s="54" t="s">
        <v>84</v>
      </c>
      <c r="BC20" s="54" t="s">
        <v>84</v>
      </c>
      <c r="BD20" s="54" t="s">
        <v>84</v>
      </c>
      <c r="BE20" s="54" t="s">
        <v>84</v>
      </c>
      <c r="BF20" s="54" t="s">
        <v>84</v>
      </c>
      <c r="BG20" s="64">
        <f t="shared" ref="BG20:BL20" si="19">SUM(BG26)</f>
        <v>0</v>
      </c>
      <c r="BH20" s="54">
        <f t="shared" si="19"/>
        <v>0</v>
      </c>
      <c r="BI20" s="64">
        <f t="shared" si="19"/>
        <v>0</v>
      </c>
      <c r="BJ20" s="54">
        <f t="shared" si="19"/>
        <v>0</v>
      </c>
      <c r="BK20" s="54">
        <f t="shared" si="19"/>
        <v>0</v>
      </c>
      <c r="BL20" s="64">
        <v>0</v>
      </c>
      <c r="BM20" s="54">
        <f t="shared" si="13"/>
        <v>-10.93</v>
      </c>
      <c r="BN20" s="54">
        <f t="shared" si="14"/>
        <v>0</v>
      </c>
      <c r="BO20" s="54">
        <f t="shared" si="15"/>
        <v>-38.119999999999997</v>
      </c>
      <c r="BP20" s="54">
        <f t="shared" si="16"/>
        <v>0</v>
      </c>
      <c r="BQ20" s="54">
        <f t="shared" si="17"/>
        <v>0</v>
      </c>
      <c r="BR20" s="54">
        <f t="shared" si="18"/>
        <v>-162</v>
      </c>
      <c r="BS20" s="18" t="s">
        <v>87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</row>
    <row r="21" spans="1:1025" s="17" customFormat="1" ht="31.5" customHeight="1" x14ac:dyDescent="0.2">
      <c r="A21" s="28" t="s">
        <v>90</v>
      </c>
      <c r="B21" s="29" t="s">
        <v>91</v>
      </c>
      <c r="C21" s="29" t="s">
        <v>86</v>
      </c>
      <c r="D21" s="29" t="s">
        <v>87</v>
      </c>
      <c r="E21" s="54">
        <f t="shared" si="0"/>
        <v>2.62</v>
      </c>
      <c r="F21" s="54">
        <f t="shared" si="1"/>
        <v>0</v>
      </c>
      <c r="G21" s="54">
        <f t="shared" si="2"/>
        <v>0</v>
      </c>
      <c r="H21" s="54">
        <f t="shared" si="3"/>
        <v>0</v>
      </c>
      <c r="I21" s="54">
        <f t="shared" si="4"/>
        <v>12</v>
      </c>
      <c r="J21" s="54">
        <f t="shared" si="5"/>
        <v>3421</v>
      </c>
      <c r="K21" s="54" t="s">
        <v>84</v>
      </c>
      <c r="L21" s="54" t="s">
        <v>84</v>
      </c>
      <c r="M21" s="54" t="s">
        <v>84</v>
      </c>
      <c r="N21" s="54" t="s">
        <v>84</v>
      </c>
      <c r="O21" s="54" t="s">
        <v>84</v>
      </c>
      <c r="P21" s="54" t="s">
        <v>84</v>
      </c>
      <c r="Q21" s="54" t="s">
        <v>84</v>
      </c>
      <c r="R21" s="54" t="s">
        <v>84</v>
      </c>
      <c r="S21" s="54" t="s">
        <v>84</v>
      </c>
      <c r="T21" s="54" t="s">
        <v>84</v>
      </c>
      <c r="U21" s="54" t="s">
        <v>84</v>
      </c>
      <c r="V21" s="54" t="s">
        <v>84</v>
      </c>
      <c r="W21" s="54" t="s">
        <v>84</v>
      </c>
      <c r="X21" s="54" t="s">
        <v>84</v>
      </c>
      <c r="Y21" s="54" t="s">
        <v>84</v>
      </c>
      <c r="Z21" s="54" t="s">
        <v>84</v>
      </c>
      <c r="AA21" s="54" t="s">
        <v>84</v>
      </c>
      <c r="AB21" s="54" t="s">
        <v>84</v>
      </c>
      <c r="AC21" s="54">
        <v>2.62</v>
      </c>
      <c r="AD21" s="54">
        <v>0</v>
      </c>
      <c r="AE21" s="54">
        <v>0</v>
      </c>
      <c r="AF21" s="54">
        <v>0</v>
      </c>
      <c r="AG21" s="54">
        <v>12</v>
      </c>
      <c r="AH21" s="54">
        <v>3421</v>
      </c>
      <c r="AI21" s="54">
        <f t="shared" si="6"/>
        <v>1.1199999999999999</v>
      </c>
      <c r="AJ21" s="54">
        <f t="shared" si="7"/>
        <v>0</v>
      </c>
      <c r="AK21" s="54">
        <f t="shared" si="8"/>
        <v>0</v>
      </c>
      <c r="AL21" s="54">
        <f t="shared" si="9"/>
        <v>0</v>
      </c>
      <c r="AM21" s="54">
        <f t="shared" si="10"/>
        <v>12</v>
      </c>
      <c r="AN21" s="54">
        <f t="shared" si="11"/>
        <v>2856</v>
      </c>
      <c r="AO21" s="54" t="s">
        <v>84</v>
      </c>
      <c r="AP21" s="54" t="s">
        <v>84</v>
      </c>
      <c r="AQ21" s="54" t="s">
        <v>84</v>
      </c>
      <c r="AR21" s="54" t="s">
        <v>84</v>
      </c>
      <c r="AS21" s="54" t="s">
        <v>84</v>
      </c>
      <c r="AT21" s="54" t="s">
        <v>84</v>
      </c>
      <c r="AU21" s="54" t="s">
        <v>84</v>
      </c>
      <c r="AV21" s="54" t="s">
        <v>84</v>
      </c>
      <c r="AW21" s="54" t="s">
        <v>84</v>
      </c>
      <c r="AX21" s="54" t="s">
        <v>84</v>
      </c>
      <c r="AY21" s="54" t="s">
        <v>84</v>
      </c>
      <c r="AZ21" s="54" t="s">
        <v>84</v>
      </c>
      <c r="BA21" s="54" t="s">
        <v>84</v>
      </c>
      <c r="BB21" s="54" t="s">
        <v>84</v>
      </c>
      <c r="BC21" s="54" t="s">
        <v>84</v>
      </c>
      <c r="BD21" s="54" t="s">
        <v>84</v>
      </c>
      <c r="BE21" s="54" t="s">
        <v>84</v>
      </c>
      <c r="BF21" s="54" t="s">
        <v>84</v>
      </c>
      <c r="BG21" s="64">
        <f t="shared" ref="BG21:BL21" si="20">SUM(BG31)</f>
        <v>1.1199999999999999</v>
      </c>
      <c r="BH21" s="54">
        <f t="shared" si="20"/>
        <v>0</v>
      </c>
      <c r="BI21" s="64">
        <f t="shared" si="20"/>
        <v>0</v>
      </c>
      <c r="BJ21" s="54">
        <f t="shared" si="20"/>
        <v>0</v>
      </c>
      <c r="BK21" s="64">
        <f t="shared" si="20"/>
        <v>12</v>
      </c>
      <c r="BL21" s="64">
        <v>2856</v>
      </c>
      <c r="BM21" s="54">
        <f t="shared" si="13"/>
        <v>-1.5000000000000002</v>
      </c>
      <c r="BN21" s="54">
        <f t="shared" si="14"/>
        <v>0</v>
      </c>
      <c r="BO21" s="54">
        <f t="shared" si="15"/>
        <v>0</v>
      </c>
      <c r="BP21" s="54">
        <f t="shared" si="16"/>
        <v>0</v>
      </c>
      <c r="BQ21" s="54">
        <f t="shared" si="17"/>
        <v>0</v>
      </c>
      <c r="BR21" s="54">
        <f t="shared" si="18"/>
        <v>-565</v>
      </c>
      <c r="BS21" s="11" t="s">
        <v>87</v>
      </c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</row>
    <row r="22" spans="1:1025" s="17" customFormat="1" ht="38.25" customHeight="1" x14ac:dyDescent="0.2">
      <c r="A22" s="28" t="s">
        <v>92</v>
      </c>
      <c r="B22" s="29" t="s">
        <v>93</v>
      </c>
      <c r="C22" s="29" t="s">
        <v>86</v>
      </c>
      <c r="D22" s="29" t="s">
        <v>87</v>
      </c>
      <c r="E22" s="54">
        <f t="shared" si="0"/>
        <v>0</v>
      </c>
      <c r="F22" s="54">
        <f t="shared" si="1"/>
        <v>0</v>
      </c>
      <c r="G22" s="54">
        <f t="shared" si="2"/>
        <v>0</v>
      </c>
      <c r="H22" s="54">
        <f t="shared" si="3"/>
        <v>0</v>
      </c>
      <c r="I22" s="54">
        <f t="shared" si="4"/>
        <v>0</v>
      </c>
      <c r="J22" s="54">
        <f t="shared" si="5"/>
        <v>0</v>
      </c>
      <c r="K22" s="54" t="s">
        <v>84</v>
      </c>
      <c r="L22" s="54" t="s">
        <v>84</v>
      </c>
      <c r="M22" s="54" t="s">
        <v>84</v>
      </c>
      <c r="N22" s="54" t="s">
        <v>84</v>
      </c>
      <c r="O22" s="54" t="s">
        <v>84</v>
      </c>
      <c r="P22" s="54" t="s">
        <v>84</v>
      </c>
      <c r="Q22" s="54" t="s">
        <v>84</v>
      </c>
      <c r="R22" s="54" t="s">
        <v>84</v>
      </c>
      <c r="S22" s="54" t="s">
        <v>84</v>
      </c>
      <c r="T22" s="54" t="s">
        <v>84</v>
      </c>
      <c r="U22" s="54" t="s">
        <v>84</v>
      </c>
      <c r="V22" s="54" t="s">
        <v>84</v>
      </c>
      <c r="W22" s="54" t="s">
        <v>84</v>
      </c>
      <c r="X22" s="54" t="s">
        <v>84</v>
      </c>
      <c r="Y22" s="54" t="s">
        <v>84</v>
      </c>
      <c r="Z22" s="54" t="s">
        <v>84</v>
      </c>
      <c r="AA22" s="54" t="s">
        <v>84</v>
      </c>
      <c r="AB22" s="54" t="s">
        <v>84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f t="shared" si="6"/>
        <v>0</v>
      </c>
      <c r="AJ22" s="54">
        <f t="shared" si="7"/>
        <v>0</v>
      </c>
      <c r="AK22" s="54">
        <f t="shared" si="8"/>
        <v>0</v>
      </c>
      <c r="AL22" s="54">
        <f t="shared" si="9"/>
        <v>0</v>
      </c>
      <c r="AM22" s="54">
        <f t="shared" si="10"/>
        <v>0</v>
      </c>
      <c r="AN22" s="54">
        <f t="shared" si="11"/>
        <v>0</v>
      </c>
      <c r="AO22" s="54" t="s">
        <v>84</v>
      </c>
      <c r="AP22" s="54" t="s">
        <v>84</v>
      </c>
      <c r="AQ22" s="54" t="s">
        <v>84</v>
      </c>
      <c r="AR22" s="54" t="s">
        <v>84</v>
      </c>
      <c r="AS22" s="54" t="s">
        <v>84</v>
      </c>
      <c r="AT22" s="54" t="s">
        <v>84</v>
      </c>
      <c r="AU22" s="54" t="s">
        <v>84</v>
      </c>
      <c r="AV22" s="54" t="s">
        <v>84</v>
      </c>
      <c r="AW22" s="54" t="s">
        <v>84</v>
      </c>
      <c r="AX22" s="54" t="s">
        <v>84</v>
      </c>
      <c r="AY22" s="54" t="s">
        <v>84</v>
      </c>
      <c r="AZ22" s="54" t="s">
        <v>84</v>
      </c>
      <c r="BA22" s="54" t="s">
        <v>84</v>
      </c>
      <c r="BB22" s="54" t="s">
        <v>84</v>
      </c>
      <c r="BC22" s="54" t="s">
        <v>84</v>
      </c>
      <c r="BD22" s="54" t="s">
        <v>84</v>
      </c>
      <c r="BE22" s="54" t="s">
        <v>84</v>
      </c>
      <c r="BF22" s="54" t="s">
        <v>84</v>
      </c>
      <c r="BG22" s="54">
        <f t="shared" ref="BG22:BL23" si="21">SUM(BG106)</f>
        <v>0</v>
      </c>
      <c r="BH22" s="54">
        <f t="shared" si="21"/>
        <v>0</v>
      </c>
      <c r="BI22" s="54">
        <f t="shared" si="21"/>
        <v>0</v>
      </c>
      <c r="BJ22" s="54">
        <f t="shared" si="21"/>
        <v>0</v>
      </c>
      <c r="BK22" s="54">
        <f t="shared" si="21"/>
        <v>0</v>
      </c>
      <c r="BL22" s="54">
        <v>0</v>
      </c>
      <c r="BM22" s="54">
        <f t="shared" si="13"/>
        <v>0</v>
      </c>
      <c r="BN22" s="54">
        <f t="shared" si="14"/>
        <v>0</v>
      </c>
      <c r="BO22" s="54">
        <f t="shared" si="15"/>
        <v>0</v>
      </c>
      <c r="BP22" s="54">
        <f t="shared" si="16"/>
        <v>0</v>
      </c>
      <c r="BQ22" s="54">
        <f t="shared" si="17"/>
        <v>0</v>
      </c>
      <c r="BR22" s="54">
        <f t="shared" si="18"/>
        <v>0</v>
      </c>
      <c r="BS22" s="18" t="s">
        <v>87</v>
      </c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</row>
    <row r="23" spans="1:1025" s="17" customFormat="1" ht="24.75" customHeight="1" x14ac:dyDescent="0.2">
      <c r="A23" s="28" t="s">
        <v>94</v>
      </c>
      <c r="B23" s="29" t="s">
        <v>95</v>
      </c>
      <c r="C23" s="29" t="s">
        <v>86</v>
      </c>
      <c r="D23" s="29" t="s">
        <v>87</v>
      </c>
      <c r="E23" s="54">
        <f t="shared" si="0"/>
        <v>0.55000000000000004</v>
      </c>
      <c r="F23" s="54">
        <f t="shared" si="1"/>
        <v>0</v>
      </c>
      <c r="G23" s="54">
        <f t="shared" si="2"/>
        <v>16.260000000000002</v>
      </c>
      <c r="H23" s="54">
        <f t="shared" si="3"/>
        <v>0</v>
      </c>
      <c r="I23" s="54">
        <f t="shared" si="4"/>
        <v>1</v>
      </c>
      <c r="J23" s="54">
        <f t="shared" si="5"/>
        <v>0</v>
      </c>
      <c r="K23" s="54" t="s">
        <v>84</v>
      </c>
      <c r="L23" s="54" t="s">
        <v>84</v>
      </c>
      <c r="M23" s="54" t="s">
        <v>84</v>
      </c>
      <c r="N23" s="54" t="s">
        <v>84</v>
      </c>
      <c r="O23" s="54" t="s">
        <v>84</v>
      </c>
      <c r="P23" s="54" t="s">
        <v>84</v>
      </c>
      <c r="Q23" s="54" t="s">
        <v>84</v>
      </c>
      <c r="R23" s="54" t="s">
        <v>84</v>
      </c>
      <c r="S23" s="54" t="s">
        <v>84</v>
      </c>
      <c r="T23" s="54" t="s">
        <v>84</v>
      </c>
      <c r="U23" s="54" t="s">
        <v>84</v>
      </c>
      <c r="V23" s="54" t="s">
        <v>84</v>
      </c>
      <c r="W23" s="54" t="s">
        <v>84</v>
      </c>
      <c r="X23" s="54" t="s">
        <v>84</v>
      </c>
      <c r="Y23" s="54" t="s">
        <v>84</v>
      </c>
      <c r="Z23" s="54" t="s">
        <v>84</v>
      </c>
      <c r="AA23" s="54" t="s">
        <v>84</v>
      </c>
      <c r="AB23" s="54" t="s">
        <v>84</v>
      </c>
      <c r="AC23" s="54">
        <v>0.55000000000000004</v>
      </c>
      <c r="AD23" s="54">
        <v>0</v>
      </c>
      <c r="AE23" s="54">
        <v>16.260000000000002</v>
      </c>
      <c r="AF23" s="54">
        <v>0</v>
      </c>
      <c r="AG23" s="54">
        <v>1</v>
      </c>
      <c r="AH23" s="54">
        <v>0</v>
      </c>
      <c r="AI23" s="54">
        <f t="shared" si="6"/>
        <v>0</v>
      </c>
      <c r="AJ23" s="54">
        <f t="shared" si="7"/>
        <v>0</v>
      </c>
      <c r="AK23" s="54">
        <f t="shared" si="8"/>
        <v>12.28</v>
      </c>
      <c r="AL23" s="54">
        <f t="shared" si="9"/>
        <v>0</v>
      </c>
      <c r="AM23" s="54">
        <f t="shared" si="10"/>
        <v>1</v>
      </c>
      <c r="AN23" s="54">
        <f t="shared" si="11"/>
        <v>0</v>
      </c>
      <c r="AO23" s="54" t="s">
        <v>84</v>
      </c>
      <c r="AP23" s="54" t="s">
        <v>84</v>
      </c>
      <c r="AQ23" s="54" t="s">
        <v>84</v>
      </c>
      <c r="AR23" s="54" t="s">
        <v>84</v>
      </c>
      <c r="AS23" s="54" t="s">
        <v>84</v>
      </c>
      <c r="AT23" s="54" t="s">
        <v>84</v>
      </c>
      <c r="AU23" s="54" t="s">
        <v>84</v>
      </c>
      <c r="AV23" s="54" t="s">
        <v>84</v>
      </c>
      <c r="AW23" s="54" t="s">
        <v>84</v>
      </c>
      <c r="AX23" s="54" t="s">
        <v>84</v>
      </c>
      <c r="AY23" s="54" t="s">
        <v>84</v>
      </c>
      <c r="AZ23" s="54" t="s">
        <v>84</v>
      </c>
      <c r="BA23" s="54" t="s">
        <v>84</v>
      </c>
      <c r="BB23" s="54" t="s">
        <v>84</v>
      </c>
      <c r="BC23" s="54" t="s">
        <v>84</v>
      </c>
      <c r="BD23" s="54" t="s">
        <v>84</v>
      </c>
      <c r="BE23" s="54" t="s">
        <v>84</v>
      </c>
      <c r="BF23" s="54" t="s">
        <v>84</v>
      </c>
      <c r="BG23" s="64">
        <f t="shared" si="21"/>
        <v>0</v>
      </c>
      <c r="BH23" s="54">
        <f t="shared" si="21"/>
        <v>0</v>
      </c>
      <c r="BI23" s="64">
        <f t="shared" si="21"/>
        <v>12.28</v>
      </c>
      <c r="BJ23" s="54">
        <f t="shared" si="21"/>
        <v>0</v>
      </c>
      <c r="BK23" s="64">
        <f t="shared" si="21"/>
        <v>1</v>
      </c>
      <c r="BL23" s="54">
        <v>0</v>
      </c>
      <c r="BM23" s="54">
        <f t="shared" si="13"/>
        <v>-0.55000000000000004</v>
      </c>
      <c r="BN23" s="54">
        <f t="shared" si="14"/>
        <v>0</v>
      </c>
      <c r="BO23" s="54">
        <f t="shared" si="15"/>
        <v>-3.9800000000000022</v>
      </c>
      <c r="BP23" s="54">
        <f t="shared" si="16"/>
        <v>0</v>
      </c>
      <c r="BQ23" s="54">
        <f t="shared" si="17"/>
        <v>0</v>
      </c>
      <c r="BR23" s="54">
        <f t="shared" si="18"/>
        <v>0</v>
      </c>
      <c r="BS23" s="18" t="s">
        <v>87</v>
      </c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</row>
    <row r="24" spans="1:1025" s="17" customFormat="1" ht="25.5" x14ac:dyDescent="0.2">
      <c r="A24" s="28" t="s">
        <v>96</v>
      </c>
      <c r="B24" s="29" t="s">
        <v>97</v>
      </c>
      <c r="C24" s="29" t="s">
        <v>86</v>
      </c>
      <c r="D24" s="29" t="s">
        <v>87</v>
      </c>
      <c r="E24" s="54">
        <f t="shared" si="0"/>
        <v>0</v>
      </c>
      <c r="F24" s="54">
        <f t="shared" si="1"/>
        <v>0</v>
      </c>
      <c r="G24" s="54">
        <f t="shared" si="2"/>
        <v>0</v>
      </c>
      <c r="H24" s="54">
        <f t="shared" si="3"/>
        <v>0</v>
      </c>
      <c r="I24" s="54">
        <f t="shared" si="4"/>
        <v>0</v>
      </c>
      <c r="J24" s="54">
        <f t="shared" si="5"/>
        <v>0</v>
      </c>
      <c r="K24" s="54" t="s">
        <v>84</v>
      </c>
      <c r="L24" s="54" t="s">
        <v>84</v>
      </c>
      <c r="M24" s="54" t="s">
        <v>84</v>
      </c>
      <c r="N24" s="54" t="s">
        <v>84</v>
      </c>
      <c r="O24" s="54" t="s">
        <v>84</v>
      </c>
      <c r="P24" s="54" t="s">
        <v>84</v>
      </c>
      <c r="Q24" s="54" t="s">
        <v>84</v>
      </c>
      <c r="R24" s="54" t="s">
        <v>84</v>
      </c>
      <c r="S24" s="54" t="s">
        <v>84</v>
      </c>
      <c r="T24" s="54" t="s">
        <v>84</v>
      </c>
      <c r="U24" s="54" t="s">
        <v>84</v>
      </c>
      <c r="V24" s="54" t="s">
        <v>84</v>
      </c>
      <c r="W24" s="54" t="s">
        <v>84</v>
      </c>
      <c r="X24" s="54" t="s">
        <v>84</v>
      </c>
      <c r="Y24" s="54" t="s">
        <v>84</v>
      </c>
      <c r="Z24" s="54" t="s">
        <v>84</v>
      </c>
      <c r="AA24" s="54" t="s">
        <v>84</v>
      </c>
      <c r="AB24" s="54" t="s">
        <v>84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f t="shared" si="6"/>
        <v>0</v>
      </c>
      <c r="AJ24" s="54">
        <f t="shared" si="7"/>
        <v>0</v>
      </c>
      <c r="AK24" s="54">
        <f t="shared" si="8"/>
        <v>0</v>
      </c>
      <c r="AL24" s="54">
        <f t="shared" si="9"/>
        <v>0</v>
      </c>
      <c r="AM24" s="54">
        <f t="shared" si="10"/>
        <v>0</v>
      </c>
      <c r="AN24" s="54">
        <f t="shared" si="11"/>
        <v>0</v>
      </c>
      <c r="AO24" s="54" t="s">
        <v>84</v>
      </c>
      <c r="AP24" s="54" t="s">
        <v>84</v>
      </c>
      <c r="AQ24" s="54" t="s">
        <v>84</v>
      </c>
      <c r="AR24" s="54" t="s">
        <v>84</v>
      </c>
      <c r="AS24" s="54" t="s">
        <v>84</v>
      </c>
      <c r="AT24" s="54" t="s">
        <v>84</v>
      </c>
      <c r="AU24" s="54" t="s">
        <v>84</v>
      </c>
      <c r="AV24" s="54" t="s">
        <v>84</v>
      </c>
      <c r="AW24" s="54" t="s">
        <v>84</v>
      </c>
      <c r="AX24" s="54" t="s">
        <v>84</v>
      </c>
      <c r="AY24" s="54" t="s">
        <v>84</v>
      </c>
      <c r="AZ24" s="54" t="s">
        <v>84</v>
      </c>
      <c r="BA24" s="54" t="s">
        <v>84</v>
      </c>
      <c r="BB24" s="54" t="s">
        <v>84</v>
      </c>
      <c r="BC24" s="54" t="s">
        <v>84</v>
      </c>
      <c r="BD24" s="54" t="s">
        <v>84</v>
      </c>
      <c r="BE24" s="54" t="s">
        <v>84</v>
      </c>
      <c r="BF24" s="54" t="s">
        <v>84</v>
      </c>
      <c r="BG24" s="54">
        <v>0</v>
      </c>
      <c r="BH24" s="54">
        <v>0</v>
      </c>
      <c r="BI24" s="54">
        <v>0</v>
      </c>
      <c r="BJ24" s="54">
        <v>0</v>
      </c>
      <c r="BK24" s="54">
        <v>0</v>
      </c>
      <c r="BL24" s="54">
        <v>0</v>
      </c>
      <c r="BM24" s="54">
        <f t="shared" si="13"/>
        <v>0</v>
      </c>
      <c r="BN24" s="54">
        <f t="shared" si="14"/>
        <v>0</v>
      </c>
      <c r="BO24" s="54">
        <f t="shared" si="15"/>
        <v>0</v>
      </c>
      <c r="BP24" s="54">
        <f t="shared" si="16"/>
        <v>0</v>
      </c>
      <c r="BQ24" s="54">
        <f t="shared" si="17"/>
        <v>0</v>
      </c>
      <c r="BR24" s="54">
        <f t="shared" si="18"/>
        <v>0</v>
      </c>
      <c r="BS24" s="18" t="s">
        <v>87</v>
      </c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</row>
    <row r="25" spans="1:1025" s="17" customFormat="1" ht="21.75" customHeight="1" x14ac:dyDescent="0.2">
      <c r="A25" s="28" t="s">
        <v>98</v>
      </c>
      <c r="B25" s="29" t="s">
        <v>99</v>
      </c>
      <c r="C25" s="29" t="s">
        <v>86</v>
      </c>
      <c r="D25" s="29" t="s">
        <v>87</v>
      </c>
      <c r="E25" s="54">
        <f t="shared" si="0"/>
        <v>0</v>
      </c>
      <c r="F25" s="54">
        <f t="shared" si="1"/>
        <v>0</v>
      </c>
      <c r="G25" s="54">
        <f t="shared" si="2"/>
        <v>0</v>
      </c>
      <c r="H25" s="54">
        <f t="shared" si="3"/>
        <v>0</v>
      </c>
      <c r="I25" s="54">
        <f t="shared" si="4"/>
        <v>0</v>
      </c>
      <c r="J25" s="54">
        <f t="shared" si="5"/>
        <v>0</v>
      </c>
      <c r="K25" s="54" t="s">
        <v>84</v>
      </c>
      <c r="L25" s="54" t="s">
        <v>84</v>
      </c>
      <c r="M25" s="54" t="s">
        <v>84</v>
      </c>
      <c r="N25" s="54" t="s">
        <v>84</v>
      </c>
      <c r="O25" s="54" t="s">
        <v>84</v>
      </c>
      <c r="P25" s="54" t="s">
        <v>84</v>
      </c>
      <c r="Q25" s="54" t="s">
        <v>84</v>
      </c>
      <c r="R25" s="54" t="s">
        <v>84</v>
      </c>
      <c r="S25" s="54" t="s">
        <v>84</v>
      </c>
      <c r="T25" s="54" t="s">
        <v>84</v>
      </c>
      <c r="U25" s="54" t="s">
        <v>84</v>
      </c>
      <c r="V25" s="54" t="s">
        <v>84</v>
      </c>
      <c r="W25" s="54" t="s">
        <v>84</v>
      </c>
      <c r="X25" s="54" t="s">
        <v>84</v>
      </c>
      <c r="Y25" s="54" t="s">
        <v>84</v>
      </c>
      <c r="Z25" s="54" t="s">
        <v>84</v>
      </c>
      <c r="AA25" s="54" t="s">
        <v>84</v>
      </c>
      <c r="AB25" s="54" t="s">
        <v>84</v>
      </c>
      <c r="AC25" s="54">
        <v>0</v>
      </c>
      <c r="AD25" s="54">
        <v>0</v>
      </c>
      <c r="AE25" s="54">
        <v>0</v>
      </c>
      <c r="AF25" s="54">
        <v>0</v>
      </c>
      <c r="AG25" s="54">
        <v>0</v>
      </c>
      <c r="AH25" s="54">
        <v>0</v>
      </c>
      <c r="AI25" s="54">
        <f t="shared" si="6"/>
        <v>0</v>
      </c>
      <c r="AJ25" s="54">
        <f t="shared" si="7"/>
        <v>0</v>
      </c>
      <c r="AK25" s="54">
        <f t="shared" si="8"/>
        <v>0</v>
      </c>
      <c r="AL25" s="54">
        <f t="shared" si="9"/>
        <v>0</v>
      </c>
      <c r="AM25" s="54">
        <f t="shared" si="10"/>
        <v>0</v>
      </c>
      <c r="AN25" s="54">
        <f t="shared" si="11"/>
        <v>0</v>
      </c>
      <c r="AO25" s="54" t="s">
        <v>84</v>
      </c>
      <c r="AP25" s="54" t="s">
        <v>84</v>
      </c>
      <c r="AQ25" s="54" t="s">
        <v>84</v>
      </c>
      <c r="AR25" s="54" t="s">
        <v>84</v>
      </c>
      <c r="AS25" s="54" t="s">
        <v>84</v>
      </c>
      <c r="AT25" s="54" t="s">
        <v>84</v>
      </c>
      <c r="AU25" s="54" t="s">
        <v>84</v>
      </c>
      <c r="AV25" s="54" t="s">
        <v>84</v>
      </c>
      <c r="AW25" s="54" t="s">
        <v>84</v>
      </c>
      <c r="AX25" s="54" t="s">
        <v>84</v>
      </c>
      <c r="AY25" s="54" t="s">
        <v>84</v>
      </c>
      <c r="AZ25" s="54" t="s">
        <v>84</v>
      </c>
      <c r="BA25" s="54" t="s">
        <v>84</v>
      </c>
      <c r="BB25" s="54" t="s">
        <v>84</v>
      </c>
      <c r="BC25" s="54" t="s">
        <v>84</v>
      </c>
      <c r="BD25" s="54" t="s">
        <v>84</v>
      </c>
      <c r="BE25" s="54" t="s">
        <v>84</v>
      </c>
      <c r="BF25" s="54" t="s">
        <v>84</v>
      </c>
      <c r="BG25" s="64">
        <f t="shared" ref="BG25:BL25" si="22">SUM(BG125)</f>
        <v>0</v>
      </c>
      <c r="BH25" s="54">
        <f t="shared" si="22"/>
        <v>0</v>
      </c>
      <c r="BI25" s="54">
        <f t="shared" si="22"/>
        <v>0</v>
      </c>
      <c r="BJ25" s="54">
        <f t="shared" si="22"/>
        <v>0</v>
      </c>
      <c r="BK25" s="54">
        <f t="shared" si="22"/>
        <v>0</v>
      </c>
      <c r="BL25" s="54">
        <v>0</v>
      </c>
      <c r="BM25" s="54">
        <f t="shared" si="13"/>
        <v>0</v>
      </c>
      <c r="BN25" s="54">
        <f t="shared" si="14"/>
        <v>0</v>
      </c>
      <c r="BO25" s="54">
        <f t="shared" si="15"/>
        <v>0</v>
      </c>
      <c r="BP25" s="54">
        <f t="shared" si="16"/>
        <v>0</v>
      </c>
      <c r="BQ25" s="54">
        <f t="shared" si="17"/>
        <v>0</v>
      </c>
      <c r="BR25" s="54">
        <f t="shared" si="18"/>
        <v>0</v>
      </c>
      <c r="BS25" s="18" t="s">
        <v>87</v>
      </c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</row>
    <row r="26" spans="1:1025" s="17" customFormat="1" ht="24.75" customHeight="1" x14ac:dyDescent="0.2">
      <c r="A26" s="19" t="s">
        <v>100</v>
      </c>
      <c r="B26" s="20" t="s">
        <v>101</v>
      </c>
      <c r="C26" s="20" t="s">
        <v>86</v>
      </c>
      <c r="D26" s="20" t="s">
        <v>87</v>
      </c>
      <c r="E26" s="55">
        <f t="shared" si="0"/>
        <v>10.93</v>
      </c>
      <c r="F26" s="55">
        <f t="shared" si="1"/>
        <v>0</v>
      </c>
      <c r="G26" s="55">
        <f t="shared" si="2"/>
        <v>38.119999999999997</v>
      </c>
      <c r="H26" s="55">
        <f t="shared" si="3"/>
        <v>0</v>
      </c>
      <c r="I26" s="55">
        <f t="shared" si="4"/>
        <v>0</v>
      </c>
      <c r="J26" s="55">
        <f t="shared" si="5"/>
        <v>162</v>
      </c>
      <c r="K26" s="55" t="s">
        <v>84</v>
      </c>
      <c r="L26" s="55" t="s">
        <v>84</v>
      </c>
      <c r="M26" s="55" t="s">
        <v>84</v>
      </c>
      <c r="N26" s="55" t="s">
        <v>84</v>
      </c>
      <c r="O26" s="55" t="s">
        <v>84</v>
      </c>
      <c r="P26" s="55" t="s">
        <v>84</v>
      </c>
      <c r="Q26" s="55" t="s">
        <v>84</v>
      </c>
      <c r="R26" s="55" t="s">
        <v>84</v>
      </c>
      <c r="S26" s="55" t="s">
        <v>84</v>
      </c>
      <c r="T26" s="55" t="s">
        <v>84</v>
      </c>
      <c r="U26" s="55" t="s">
        <v>84</v>
      </c>
      <c r="V26" s="55" t="s">
        <v>84</v>
      </c>
      <c r="W26" s="55" t="s">
        <v>84</v>
      </c>
      <c r="X26" s="55" t="s">
        <v>84</v>
      </c>
      <c r="Y26" s="55" t="s">
        <v>84</v>
      </c>
      <c r="Z26" s="55" t="s">
        <v>84</v>
      </c>
      <c r="AA26" s="55" t="s">
        <v>84</v>
      </c>
      <c r="AB26" s="55" t="s">
        <v>84</v>
      </c>
      <c r="AC26" s="55">
        <v>10.93</v>
      </c>
      <c r="AD26" s="55">
        <v>0</v>
      </c>
      <c r="AE26" s="55">
        <v>38.119999999999997</v>
      </c>
      <c r="AF26" s="55">
        <v>0</v>
      </c>
      <c r="AG26" s="55">
        <v>0</v>
      </c>
      <c r="AH26" s="55">
        <v>162</v>
      </c>
      <c r="AI26" s="55">
        <f t="shared" si="6"/>
        <v>0</v>
      </c>
      <c r="AJ26" s="55">
        <f t="shared" si="7"/>
        <v>0</v>
      </c>
      <c r="AK26" s="55">
        <f t="shared" si="8"/>
        <v>0</v>
      </c>
      <c r="AL26" s="55">
        <f t="shared" si="9"/>
        <v>0</v>
      </c>
      <c r="AM26" s="55">
        <f t="shared" si="10"/>
        <v>0</v>
      </c>
      <c r="AN26" s="55">
        <f t="shared" si="11"/>
        <v>0</v>
      </c>
      <c r="AO26" s="55" t="s">
        <v>84</v>
      </c>
      <c r="AP26" s="55" t="s">
        <v>84</v>
      </c>
      <c r="AQ26" s="55" t="s">
        <v>84</v>
      </c>
      <c r="AR26" s="55" t="s">
        <v>84</v>
      </c>
      <c r="AS26" s="55" t="s">
        <v>84</v>
      </c>
      <c r="AT26" s="55" t="s">
        <v>84</v>
      </c>
      <c r="AU26" s="55" t="s">
        <v>84</v>
      </c>
      <c r="AV26" s="55" t="s">
        <v>84</v>
      </c>
      <c r="AW26" s="55" t="s">
        <v>84</v>
      </c>
      <c r="AX26" s="55" t="s">
        <v>84</v>
      </c>
      <c r="AY26" s="55" t="s">
        <v>84</v>
      </c>
      <c r="AZ26" s="55" t="s">
        <v>84</v>
      </c>
      <c r="BA26" s="55" t="s">
        <v>84</v>
      </c>
      <c r="BB26" s="55" t="s">
        <v>84</v>
      </c>
      <c r="BC26" s="55" t="s">
        <v>84</v>
      </c>
      <c r="BD26" s="55" t="s">
        <v>84</v>
      </c>
      <c r="BE26" s="55" t="s">
        <v>84</v>
      </c>
      <c r="BF26" s="55" t="s">
        <v>84</v>
      </c>
      <c r="BG26" s="55">
        <f t="shared" ref="BG26:BL26" si="23">BG27</f>
        <v>0</v>
      </c>
      <c r="BH26" s="55">
        <f t="shared" si="23"/>
        <v>0</v>
      </c>
      <c r="BI26" s="65">
        <f t="shared" si="23"/>
        <v>0</v>
      </c>
      <c r="BJ26" s="55">
        <f t="shared" si="23"/>
        <v>0</v>
      </c>
      <c r="BK26" s="55">
        <f t="shared" si="23"/>
        <v>0</v>
      </c>
      <c r="BL26" s="55">
        <v>0</v>
      </c>
      <c r="BM26" s="55">
        <f t="shared" si="13"/>
        <v>-10.93</v>
      </c>
      <c r="BN26" s="55">
        <f t="shared" si="14"/>
        <v>0</v>
      </c>
      <c r="BO26" s="55">
        <f t="shared" si="15"/>
        <v>-38.119999999999997</v>
      </c>
      <c r="BP26" s="55">
        <f t="shared" si="16"/>
        <v>0</v>
      </c>
      <c r="BQ26" s="55">
        <f t="shared" si="17"/>
        <v>0</v>
      </c>
      <c r="BR26" s="55">
        <f t="shared" si="18"/>
        <v>-162</v>
      </c>
      <c r="BS26" s="11" t="s">
        <v>87</v>
      </c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</row>
    <row r="27" spans="1:1025" s="17" customFormat="1" ht="25.5" customHeight="1" x14ac:dyDescent="0.2">
      <c r="A27" s="43" t="s">
        <v>102</v>
      </c>
      <c r="B27" s="44" t="s">
        <v>103</v>
      </c>
      <c r="C27" s="69" t="s">
        <v>86</v>
      </c>
      <c r="D27" s="69" t="s">
        <v>87</v>
      </c>
      <c r="E27" s="56">
        <f t="shared" si="0"/>
        <v>10.93</v>
      </c>
      <c r="F27" s="56">
        <f t="shared" si="1"/>
        <v>0</v>
      </c>
      <c r="G27" s="56">
        <f t="shared" si="2"/>
        <v>38.119999999999997</v>
      </c>
      <c r="H27" s="56">
        <f t="shared" si="3"/>
        <v>0</v>
      </c>
      <c r="I27" s="56">
        <f t="shared" si="4"/>
        <v>0</v>
      </c>
      <c r="J27" s="56">
        <f t="shared" si="5"/>
        <v>162</v>
      </c>
      <c r="K27" s="57" t="s">
        <v>84</v>
      </c>
      <c r="L27" s="57" t="s">
        <v>84</v>
      </c>
      <c r="M27" s="57" t="s">
        <v>84</v>
      </c>
      <c r="N27" s="57" t="s">
        <v>84</v>
      </c>
      <c r="O27" s="57" t="s">
        <v>84</v>
      </c>
      <c r="P27" s="57" t="s">
        <v>84</v>
      </c>
      <c r="Q27" s="57" t="s">
        <v>84</v>
      </c>
      <c r="R27" s="57" t="s">
        <v>84</v>
      </c>
      <c r="S27" s="57" t="s">
        <v>84</v>
      </c>
      <c r="T27" s="57" t="s">
        <v>84</v>
      </c>
      <c r="U27" s="57" t="s">
        <v>84</v>
      </c>
      <c r="V27" s="57" t="s">
        <v>84</v>
      </c>
      <c r="W27" s="57" t="s">
        <v>84</v>
      </c>
      <c r="X27" s="57" t="s">
        <v>84</v>
      </c>
      <c r="Y27" s="57" t="s">
        <v>84</v>
      </c>
      <c r="Z27" s="57" t="s">
        <v>84</v>
      </c>
      <c r="AA27" s="57" t="s">
        <v>84</v>
      </c>
      <c r="AB27" s="57" t="s">
        <v>84</v>
      </c>
      <c r="AC27" s="57">
        <v>10.93</v>
      </c>
      <c r="AD27" s="57">
        <v>0</v>
      </c>
      <c r="AE27" s="57">
        <v>38.119999999999997</v>
      </c>
      <c r="AF27" s="57">
        <v>0</v>
      </c>
      <c r="AG27" s="57">
        <v>0</v>
      </c>
      <c r="AH27" s="57">
        <v>162</v>
      </c>
      <c r="AI27" s="57">
        <f t="shared" si="6"/>
        <v>0</v>
      </c>
      <c r="AJ27" s="57">
        <f t="shared" si="7"/>
        <v>0</v>
      </c>
      <c r="AK27" s="57">
        <f t="shared" si="8"/>
        <v>0</v>
      </c>
      <c r="AL27" s="57">
        <f t="shared" si="9"/>
        <v>0</v>
      </c>
      <c r="AM27" s="57">
        <f t="shared" si="10"/>
        <v>0</v>
      </c>
      <c r="AN27" s="57">
        <f t="shared" si="11"/>
        <v>0</v>
      </c>
      <c r="AO27" s="57" t="s">
        <v>84</v>
      </c>
      <c r="AP27" s="57" t="s">
        <v>84</v>
      </c>
      <c r="AQ27" s="57" t="s">
        <v>84</v>
      </c>
      <c r="AR27" s="57" t="s">
        <v>84</v>
      </c>
      <c r="AS27" s="57" t="s">
        <v>84</v>
      </c>
      <c r="AT27" s="57" t="s">
        <v>84</v>
      </c>
      <c r="AU27" s="57" t="s">
        <v>84</v>
      </c>
      <c r="AV27" s="57" t="s">
        <v>84</v>
      </c>
      <c r="AW27" s="57" t="s">
        <v>84</v>
      </c>
      <c r="AX27" s="57" t="s">
        <v>84</v>
      </c>
      <c r="AY27" s="57" t="s">
        <v>84</v>
      </c>
      <c r="AZ27" s="57" t="s">
        <v>84</v>
      </c>
      <c r="BA27" s="57" t="s">
        <v>84</v>
      </c>
      <c r="BB27" s="57" t="s">
        <v>84</v>
      </c>
      <c r="BC27" s="57" t="s">
        <v>84</v>
      </c>
      <c r="BD27" s="57" t="s">
        <v>84</v>
      </c>
      <c r="BE27" s="57" t="s">
        <v>84</v>
      </c>
      <c r="BF27" s="57" t="s">
        <v>84</v>
      </c>
      <c r="BG27" s="66">
        <f t="shared" ref="BG27:BL27" si="24">SUM(BG28:BG30)</f>
        <v>0</v>
      </c>
      <c r="BH27" s="57">
        <f t="shared" si="24"/>
        <v>0</v>
      </c>
      <c r="BI27" s="66">
        <f t="shared" si="24"/>
        <v>0</v>
      </c>
      <c r="BJ27" s="57">
        <f t="shared" si="24"/>
        <v>0</v>
      </c>
      <c r="BK27" s="57">
        <f t="shared" si="24"/>
        <v>0</v>
      </c>
      <c r="BL27" s="57">
        <v>0</v>
      </c>
      <c r="BM27" s="57">
        <f t="shared" si="13"/>
        <v>-10.93</v>
      </c>
      <c r="BN27" s="57">
        <f t="shared" si="14"/>
        <v>0</v>
      </c>
      <c r="BO27" s="57">
        <f t="shared" si="15"/>
        <v>-38.119999999999997</v>
      </c>
      <c r="BP27" s="57">
        <f t="shared" si="16"/>
        <v>0</v>
      </c>
      <c r="BQ27" s="57">
        <f t="shared" si="17"/>
        <v>0</v>
      </c>
      <c r="BR27" s="57">
        <f t="shared" si="18"/>
        <v>-162</v>
      </c>
      <c r="BS27" s="18" t="s">
        <v>87</v>
      </c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</row>
    <row r="28" spans="1:1025" s="17" customFormat="1" ht="22.5" customHeight="1" x14ac:dyDescent="0.2">
      <c r="A28" s="21" t="s">
        <v>104</v>
      </c>
      <c r="B28" s="31" t="s">
        <v>105</v>
      </c>
      <c r="C28" s="25" t="s">
        <v>86</v>
      </c>
      <c r="D28" s="25" t="s">
        <v>87</v>
      </c>
      <c r="E28" s="11">
        <f t="shared" si="0"/>
        <v>1.03</v>
      </c>
      <c r="F28" s="11">
        <f t="shared" si="1"/>
        <v>0</v>
      </c>
      <c r="G28" s="11">
        <f t="shared" si="2"/>
        <v>17.77</v>
      </c>
      <c r="H28" s="11">
        <f t="shared" si="3"/>
        <v>0</v>
      </c>
      <c r="I28" s="11">
        <f t="shared" si="4"/>
        <v>0</v>
      </c>
      <c r="J28" s="11">
        <f t="shared" si="5"/>
        <v>162</v>
      </c>
      <c r="K28" s="12" t="s">
        <v>84</v>
      </c>
      <c r="L28" s="12" t="s">
        <v>84</v>
      </c>
      <c r="M28" s="12" t="s">
        <v>84</v>
      </c>
      <c r="N28" s="12" t="s">
        <v>84</v>
      </c>
      <c r="O28" s="12" t="s">
        <v>84</v>
      </c>
      <c r="P28" s="12" t="s">
        <v>84</v>
      </c>
      <c r="Q28" s="12" t="s">
        <v>84</v>
      </c>
      <c r="R28" s="12" t="s">
        <v>84</v>
      </c>
      <c r="S28" s="12" t="s">
        <v>84</v>
      </c>
      <c r="T28" s="12" t="s">
        <v>84</v>
      </c>
      <c r="U28" s="12" t="s">
        <v>84</v>
      </c>
      <c r="V28" s="12" t="s">
        <v>84</v>
      </c>
      <c r="W28" s="12" t="s">
        <v>84</v>
      </c>
      <c r="X28" s="12" t="s">
        <v>84</v>
      </c>
      <c r="Y28" s="12" t="s">
        <v>84</v>
      </c>
      <c r="Z28" s="12" t="s">
        <v>84</v>
      </c>
      <c r="AA28" s="12" t="s">
        <v>84</v>
      </c>
      <c r="AB28" s="12" t="s">
        <v>84</v>
      </c>
      <c r="AC28" s="12">
        <v>1.03</v>
      </c>
      <c r="AD28" s="12">
        <v>0</v>
      </c>
      <c r="AE28" s="12">
        <v>17.77</v>
      </c>
      <c r="AF28" s="12">
        <v>0</v>
      </c>
      <c r="AG28" s="12">
        <v>0</v>
      </c>
      <c r="AH28" s="12">
        <v>162</v>
      </c>
      <c r="AI28" s="12">
        <f t="shared" si="6"/>
        <v>0</v>
      </c>
      <c r="AJ28" s="12">
        <f t="shared" si="7"/>
        <v>0</v>
      </c>
      <c r="AK28" s="12">
        <f t="shared" si="8"/>
        <v>0</v>
      </c>
      <c r="AL28" s="12">
        <f t="shared" si="9"/>
        <v>0</v>
      </c>
      <c r="AM28" s="12">
        <f t="shared" si="10"/>
        <v>0</v>
      </c>
      <c r="AN28" s="12">
        <f t="shared" si="11"/>
        <v>0</v>
      </c>
      <c r="AO28" s="12" t="s">
        <v>84</v>
      </c>
      <c r="AP28" s="12" t="s">
        <v>84</v>
      </c>
      <c r="AQ28" s="12" t="s">
        <v>84</v>
      </c>
      <c r="AR28" s="12" t="s">
        <v>84</v>
      </c>
      <c r="AS28" s="12" t="s">
        <v>84</v>
      </c>
      <c r="AT28" s="12" t="s">
        <v>84</v>
      </c>
      <c r="AU28" s="12" t="s">
        <v>84</v>
      </c>
      <c r="AV28" s="12" t="s">
        <v>84</v>
      </c>
      <c r="AW28" s="12" t="s">
        <v>84</v>
      </c>
      <c r="AX28" s="12" t="s">
        <v>84</v>
      </c>
      <c r="AY28" s="12" t="s">
        <v>84</v>
      </c>
      <c r="AZ28" s="12" t="s">
        <v>84</v>
      </c>
      <c r="BA28" s="12" t="s">
        <v>84</v>
      </c>
      <c r="BB28" s="12" t="s">
        <v>84</v>
      </c>
      <c r="BC28" s="12" t="s">
        <v>84</v>
      </c>
      <c r="BD28" s="12" t="s">
        <v>84</v>
      </c>
      <c r="BE28" s="12" t="s">
        <v>84</v>
      </c>
      <c r="BF28" s="12" t="s">
        <v>84</v>
      </c>
      <c r="BG28" s="67">
        <v>0</v>
      </c>
      <c r="BH28" s="12">
        <v>0</v>
      </c>
      <c r="BI28" s="67">
        <v>0</v>
      </c>
      <c r="BJ28" s="12">
        <v>0</v>
      </c>
      <c r="BK28" s="12">
        <v>0</v>
      </c>
      <c r="BL28" s="12">
        <v>0</v>
      </c>
      <c r="BM28" s="12">
        <f t="shared" si="13"/>
        <v>-1.03</v>
      </c>
      <c r="BN28" s="12">
        <f t="shared" si="14"/>
        <v>0</v>
      </c>
      <c r="BO28" s="12">
        <f t="shared" si="15"/>
        <v>-17.77</v>
      </c>
      <c r="BP28" s="12">
        <f t="shared" si="16"/>
        <v>0</v>
      </c>
      <c r="BQ28" s="12">
        <f t="shared" si="17"/>
        <v>0</v>
      </c>
      <c r="BR28" s="12">
        <f t="shared" si="18"/>
        <v>-162</v>
      </c>
      <c r="BS28" s="18" t="s">
        <v>87</v>
      </c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  <c r="AMK28" s="16"/>
    </row>
    <row r="29" spans="1:1025" ht="38.25" outlineLevel="1" x14ac:dyDescent="0.2">
      <c r="A29" s="21" t="s">
        <v>106</v>
      </c>
      <c r="B29" s="31" t="s">
        <v>107</v>
      </c>
      <c r="C29" s="25" t="s">
        <v>86</v>
      </c>
      <c r="D29" s="25" t="s">
        <v>87</v>
      </c>
      <c r="E29" s="11">
        <f t="shared" si="0"/>
        <v>9.9</v>
      </c>
      <c r="F29" s="11">
        <f t="shared" si="1"/>
        <v>0</v>
      </c>
      <c r="G29" s="11">
        <f t="shared" si="2"/>
        <v>20.350000000000001</v>
      </c>
      <c r="H29" s="11">
        <f t="shared" si="3"/>
        <v>0</v>
      </c>
      <c r="I29" s="11">
        <f t="shared" si="4"/>
        <v>0</v>
      </c>
      <c r="J29" s="11">
        <f t="shared" si="5"/>
        <v>0</v>
      </c>
      <c r="K29" s="12" t="s">
        <v>84</v>
      </c>
      <c r="L29" s="12" t="s">
        <v>84</v>
      </c>
      <c r="M29" s="12" t="s">
        <v>84</v>
      </c>
      <c r="N29" s="12" t="s">
        <v>84</v>
      </c>
      <c r="O29" s="12" t="s">
        <v>84</v>
      </c>
      <c r="P29" s="12" t="s">
        <v>84</v>
      </c>
      <c r="Q29" s="12" t="s">
        <v>84</v>
      </c>
      <c r="R29" s="12" t="s">
        <v>84</v>
      </c>
      <c r="S29" s="12" t="s">
        <v>84</v>
      </c>
      <c r="T29" s="12" t="s">
        <v>84</v>
      </c>
      <c r="U29" s="12" t="s">
        <v>84</v>
      </c>
      <c r="V29" s="12" t="s">
        <v>84</v>
      </c>
      <c r="W29" s="12" t="s">
        <v>84</v>
      </c>
      <c r="X29" s="12" t="s">
        <v>84</v>
      </c>
      <c r="Y29" s="12" t="s">
        <v>84</v>
      </c>
      <c r="Z29" s="12" t="s">
        <v>84</v>
      </c>
      <c r="AA29" s="12" t="s">
        <v>84</v>
      </c>
      <c r="AB29" s="12" t="s">
        <v>84</v>
      </c>
      <c r="AC29" s="12">
        <v>9.9</v>
      </c>
      <c r="AD29" s="12">
        <v>0</v>
      </c>
      <c r="AE29" s="12">
        <v>20.350000000000001</v>
      </c>
      <c r="AF29" s="12">
        <v>0</v>
      </c>
      <c r="AG29" s="12">
        <v>0</v>
      </c>
      <c r="AH29" s="12">
        <v>0</v>
      </c>
      <c r="AI29" s="12">
        <f t="shared" si="6"/>
        <v>0</v>
      </c>
      <c r="AJ29" s="12">
        <f t="shared" si="7"/>
        <v>0</v>
      </c>
      <c r="AK29" s="12">
        <f t="shared" si="8"/>
        <v>0</v>
      </c>
      <c r="AL29" s="12">
        <f t="shared" si="9"/>
        <v>0</v>
      </c>
      <c r="AM29" s="12">
        <f t="shared" si="10"/>
        <v>0</v>
      </c>
      <c r="AN29" s="12">
        <f t="shared" si="11"/>
        <v>0</v>
      </c>
      <c r="AO29" s="12" t="s">
        <v>84</v>
      </c>
      <c r="AP29" s="12" t="s">
        <v>84</v>
      </c>
      <c r="AQ29" s="12" t="s">
        <v>84</v>
      </c>
      <c r="AR29" s="12" t="s">
        <v>84</v>
      </c>
      <c r="AS29" s="12" t="s">
        <v>84</v>
      </c>
      <c r="AT29" s="12" t="s">
        <v>84</v>
      </c>
      <c r="AU29" s="12" t="s">
        <v>84</v>
      </c>
      <c r="AV29" s="12" t="s">
        <v>84</v>
      </c>
      <c r="AW29" s="12" t="s">
        <v>84</v>
      </c>
      <c r="AX29" s="12" t="s">
        <v>84</v>
      </c>
      <c r="AY29" s="12" t="s">
        <v>84</v>
      </c>
      <c r="AZ29" s="12" t="s">
        <v>84</v>
      </c>
      <c r="BA29" s="12" t="s">
        <v>84</v>
      </c>
      <c r="BB29" s="12" t="s">
        <v>84</v>
      </c>
      <c r="BC29" s="12" t="s">
        <v>84</v>
      </c>
      <c r="BD29" s="12" t="s">
        <v>84</v>
      </c>
      <c r="BE29" s="12" t="s">
        <v>84</v>
      </c>
      <c r="BF29" s="12" t="s">
        <v>84</v>
      </c>
      <c r="BG29" s="67">
        <v>0</v>
      </c>
      <c r="BH29" s="12">
        <v>0</v>
      </c>
      <c r="BI29" s="67">
        <v>0</v>
      </c>
      <c r="BJ29" s="12">
        <v>0</v>
      </c>
      <c r="BK29" s="12">
        <v>0</v>
      </c>
      <c r="BL29" s="12">
        <v>0</v>
      </c>
      <c r="BM29" s="12">
        <f t="shared" si="13"/>
        <v>-9.9</v>
      </c>
      <c r="BN29" s="12">
        <f t="shared" si="14"/>
        <v>0</v>
      </c>
      <c r="BO29" s="12">
        <f t="shared" si="15"/>
        <v>-20.350000000000001</v>
      </c>
      <c r="BP29" s="12">
        <f t="shared" si="16"/>
        <v>0</v>
      </c>
      <c r="BQ29" s="12">
        <f t="shared" si="17"/>
        <v>0</v>
      </c>
      <c r="BR29" s="12">
        <f t="shared" si="18"/>
        <v>0</v>
      </c>
      <c r="BS29" s="14" t="s">
        <v>87</v>
      </c>
    </row>
    <row r="30" spans="1:1025" s="17" customFormat="1" ht="25.5" outlineLevel="1" x14ac:dyDescent="0.2">
      <c r="A30" s="21" t="s">
        <v>108</v>
      </c>
      <c r="B30" s="31" t="s">
        <v>109</v>
      </c>
      <c r="C30" s="25" t="s">
        <v>86</v>
      </c>
      <c r="D30" s="25" t="s">
        <v>87</v>
      </c>
      <c r="E30" s="11">
        <f t="shared" si="0"/>
        <v>0</v>
      </c>
      <c r="F30" s="11">
        <f t="shared" si="1"/>
        <v>0</v>
      </c>
      <c r="G30" s="11">
        <f t="shared" si="2"/>
        <v>0</v>
      </c>
      <c r="H30" s="11">
        <f t="shared" si="3"/>
        <v>0</v>
      </c>
      <c r="I30" s="11">
        <f t="shared" si="4"/>
        <v>0</v>
      </c>
      <c r="J30" s="11">
        <f t="shared" si="5"/>
        <v>0</v>
      </c>
      <c r="K30" s="12" t="s">
        <v>84</v>
      </c>
      <c r="L30" s="12" t="s">
        <v>84</v>
      </c>
      <c r="M30" s="12" t="s">
        <v>84</v>
      </c>
      <c r="N30" s="12" t="s">
        <v>84</v>
      </c>
      <c r="O30" s="12" t="s">
        <v>84</v>
      </c>
      <c r="P30" s="12" t="s">
        <v>84</v>
      </c>
      <c r="Q30" s="12" t="s">
        <v>84</v>
      </c>
      <c r="R30" s="12" t="s">
        <v>84</v>
      </c>
      <c r="S30" s="12" t="s">
        <v>84</v>
      </c>
      <c r="T30" s="12" t="s">
        <v>84</v>
      </c>
      <c r="U30" s="12" t="s">
        <v>84</v>
      </c>
      <c r="V30" s="12" t="s">
        <v>84</v>
      </c>
      <c r="W30" s="12" t="s">
        <v>84</v>
      </c>
      <c r="X30" s="12" t="s">
        <v>84</v>
      </c>
      <c r="Y30" s="12" t="s">
        <v>84</v>
      </c>
      <c r="Z30" s="12" t="s">
        <v>84</v>
      </c>
      <c r="AA30" s="12" t="s">
        <v>84</v>
      </c>
      <c r="AB30" s="12" t="s">
        <v>84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f t="shared" si="6"/>
        <v>0</v>
      </c>
      <c r="AJ30" s="12">
        <f t="shared" si="7"/>
        <v>0</v>
      </c>
      <c r="AK30" s="12">
        <f t="shared" si="8"/>
        <v>0</v>
      </c>
      <c r="AL30" s="12">
        <f t="shared" si="9"/>
        <v>0</v>
      </c>
      <c r="AM30" s="12">
        <f t="shared" si="10"/>
        <v>0</v>
      </c>
      <c r="AN30" s="12">
        <f t="shared" si="11"/>
        <v>0</v>
      </c>
      <c r="AO30" s="12" t="s">
        <v>84</v>
      </c>
      <c r="AP30" s="12" t="s">
        <v>84</v>
      </c>
      <c r="AQ30" s="12" t="s">
        <v>84</v>
      </c>
      <c r="AR30" s="12" t="s">
        <v>84</v>
      </c>
      <c r="AS30" s="12" t="s">
        <v>84</v>
      </c>
      <c r="AT30" s="12" t="s">
        <v>84</v>
      </c>
      <c r="AU30" s="12" t="s">
        <v>84</v>
      </c>
      <c r="AV30" s="12" t="s">
        <v>84</v>
      </c>
      <c r="AW30" s="12" t="s">
        <v>84</v>
      </c>
      <c r="AX30" s="12" t="s">
        <v>84</v>
      </c>
      <c r="AY30" s="12" t="s">
        <v>84</v>
      </c>
      <c r="AZ30" s="12" t="s">
        <v>84</v>
      </c>
      <c r="BA30" s="12" t="s">
        <v>84</v>
      </c>
      <c r="BB30" s="12" t="s">
        <v>84</v>
      </c>
      <c r="BC30" s="12" t="s">
        <v>84</v>
      </c>
      <c r="BD30" s="12" t="s">
        <v>84</v>
      </c>
      <c r="BE30" s="12" t="s">
        <v>84</v>
      </c>
      <c r="BF30" s="12" t="s">
        <v>84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f t="shared" si="13"/>
        <v>0</v>
      </c>
      <c r="BN30" s="12">
        <f t="shared" si="14"/>
        <v>0</v>
      </c>
      <c r="BO30" s="12">
        <f t="shared" si="15"/>
        <v>0</v>
      </c>
      <c r="BP30" s="12">
        <f t="shared" si="16"/>
        <v>0</v>
      </c>
      <c r="BQ30" s="12">
        <f t="shared" si="17"/>
        <v>0</v>
      </c>
      <c r="BR30" s="12">
        <f t="shared" si="18"/>
        <v>0</v>
      </c>
      <c r="BS30" s="11" t="s">
        <v>87</v>
      </c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  <c r="AMI30" s="16"/>
      <c r="AMJ30" s="16"/>
      <c r="AMK30" s="16"/>
    </row>
    <row r="31" spans="1:1025" ht="25.5" outlineLevel="1" x14ac:dyDescent="0.2">
      <c r="A31" s="19" t="s">
        <v>110</v>
      </c>
      <c r="B31" s="22" t="s">
        <v>111</v>
      </c>
      <c r="C31" s="23" t="s">
        <v>86</v>
      </c>
      <c r="D31" s="23" t="s">
        <v>87</v>
      </c>
      <c r="E31" s="58">
        <f t="shared" si="0"/>
        <v>2.62</v>
      </c>
      <c r="F31" s="58">
        <f t="shared" si="1"/>
        <v>0</v>
      </c>
      <c r="G31" s="58">
        <f t="shared" si="2"/>
        <v>0</v>
      </c>
      <c r="H31" s="58">
        <f t="shared" si="3"/>
        <v>0</v>
      </c>
      <c r="I31" s="58">
        <f t="shared" si="4"/>
        <v>12</v>
      </c>
      <c r="J31" s="58">
        <f t="shared" si="5"/>
        <v>3421</v>
      </c>
      <c r="K31" s="58" t="s">
        <v>84</v>
      </c>
      <c r="L31" s="58" t="s">
        <v>84</v>
      </c>
      <c r="M31" s="58" t="s">
        <v>84</v>
      </c>
      <c r="N31" s="58" t="s">
        <v>84</v>
      </c>
      <c r="O31" s="58" t="s">
        <v>84</v>
      </c>
      <c r="P31" s="58" t="s">
        <v>84</v>
      </c>
      <c r="Q31" s="58" t="s">
        <v>84</v>
      </c>
      <c r="R31" s="58" t="s">
        <v>84</v>
      </c>
      <c r="S31" s="58" t="s">
        <v>84</v>
      </c>
      <c r="T31" s="58" t="s">
        <v>84</v>
      </c>
      <c r="U31" s="58" t="s">
        <v>84</v>
      </c>
      <c r="V31" s="58" t="s">
        <v>84</v>
      </c>
      <c r="W31" s="58" t="s">
        <v>84</v>
      </c>
      <c r="X31" s="58" t="s">
        <v>84</v>
      </c>
      <c r="Y31" s="58" t="s">
        <v>84</v>
      </c>
      <c r="Z31" s="58" t="s">
        <v>84</v>
      </c>
      <c r="AA31" s="58" t="s">
        <v>84</v>
      </c>
      <c r="AB31" s="58" t="s">
        <v>84</v>
      </c>
      <c r="AC31" s="58">
        <v>2.62</v>
      </c>
      <c r="AD31" s="58">
        <v>0</v>
      </c>
      <c r="AE31" s="58">
        <v>0</v>
      </c>
      <c r="AF31" s="58">
        <v>0</v>
      </c>
      <c r="AG31" s="58">
        <v>12</v>
      </c>
      <c r="AH31" s="58">
        <v>3421</v>
      </c>
      <c r="AI31" s="58">
        <f t="shared" si="6"/>
        <v>1.1199999999999999</v>
      </c>
      <c r="AJ31" s="58">
        <f t="shared" si="7"/>
        <v>0</v>
      </c>
      <c r="AK31" s="58">
        <f t="shared" si="8"/>
        <v>0</v>
      </c>
      <c r="AL31" s="58">
        <f t="shared" si="9"/>
        <v>0</v>
      </c>
      <c r="AM31" s="58">
        <f t="shared" si="10"/>
        <v>12</v>
      </c>
      <c r="AN31" s="58">
        <f t="shared" si="11"/>
        <v>2856</v>
      </c>
      <c r="AO31" s="58" t="s">
        <v>84</v>
      </c>
      <c r="AP31" s="58" t="s">
        <v>84</v>
      </c>
      <c r="AQ31" s="58" t="s">
        <v>84</v>
      </c>
      <c r="AR31" s="58" t="s">
        <v>84</v>
      </c>
      <c r="AS31" s="58" t="s">
        <v>84</v>
      </c>
      <c r="AT31" s="58" t="s">
        <v>84</v>
      </c>
      <c r="AU31" s="58" t="s">
        <v>84</v>
      </c>
      <c r="AV31" s="58" t="s">
        <v>84</v>
      </c>
      <c r="AW31" s="58" t="s">
        <v>84</v>
      </c>
      <c r="AX31" s="58" t="s">
        <v>84</v>
      </c>
      <c r="AY31" s="58" t="s">
        <v>84</v>
      </c>
      <c r="AZ31" s="58" t="s">
        <v>84</v>
      </c>
      <c r="BA31" s="58" t="s">
        <v>84</v>
      </c>
      <c r="BB31" s="58" t="s">
        <v>84</v>
      </c>
      <c r="BC31" s="58" t="s">
        <v>84</v>
      </c>
      <c r="BD31" s="58" t="s">
        <v>84</v>
      </c>
      <c r="BE31" s="58" t="s">
        <v>84</v>
      </c>
      <c r="BF31" s="58" t="s">
        <v>84</v>
      </c>
      <c r="BG31" s="68">
        <f t="shared" ref="BG31:BL31" si="25">SUM(BG32,BG59,BG88,BG100)</f>
        <v>1.1199999999999999</v>
      </c>
      <c r="BH31" s="58">
        <f t="shared" si="25"/>
        <v>0</v>
      </c>
      <c r="BI31" s="68">
        <f t="shared" si="25"/>
        <v>0</v>
      </c>
      <c r="BJ31" s="58">
        <f t="shared" si="25"/>
        <v>0</v>
      </c>
      <c r="BK31" s="68">
        <f t="shared" si="25"/>
        <v>12</v>
      </c>
      <c r="BL31" s="68">
        <v>2856</v>
      </c>
      <c r="BM31" s="58">
        <f t="shared" si="13"/>
        <v>-1.5000000000000002</v>
      </c>
      <c r="BN31" s="58">
        <f t="shared" si="14"/>
        <v>0</v>
      </c>
      <c r="BO31" s="58">
        <f t="shared" si="15"/>
        <v>0</v>
      </c>
      <c r="BP31" s="58">
        <f t="shared" si="16"/>
        <v>0</v>
      </c>
      <c r="BQ31" s="58">
        <f t="shared" si="17"/>
        <v>0</v>
      </c>
      <c r="BR31" s="58">
        <f t="shared" si="18"/>
        <v>-565</v>
      </c>
      <c r="BS31" s="14" t="s">
        <v>87</v>
      </c>
    </row>
    <row r="32" spans="1:1025" s="17" customFormat="1" ht="39.75" customHeight="1" x14ac:dyDescent="0.2">
      <c r="A32" s="19" t="s">
        <v>112</v>
      </c>
      <c r="B32" s="22" t="s">
        <v>113</v>
      </c>
      <c r="C32" s="20" t="s">
        <v>86</v>
      </c>
      <c r="D32" s="20" t="s">
        <v>87</v>
      </c>
      <c r="E32" s="55">
        <f t="shared" si="0"/>
        <v>2.62</v>
      </c>
      <c r="F32" s="55">
        <f t="shared" si="1"/>
        <v>0</v>
      </c>
      <c r="G32" s="55">
        <f t="shared" si="2"/>
        <v>0</v>
      </c>
      <c r="H32" s="55">
        <f t="shared" si="3"/>
        <v>0</v>
      </c>
      <c r="I32" s="55">
        <f t="shared" si="4"/>
        <v>3</v>
      </c>
      <c r="J32" s="55">
        <f t="shared" si="5"/>
        <v>0</v>
      </c>
      <c r="K32" s="55" t="s">
        <v>84</v>
      </c>
      <c r="L32" s="55" t="s">
        <v>84</v>
      </c>
      <c r="M32" s="55" t="s">
        <v>84</v>
      </c>
      <c r="N32" s="55" t="s">
        <v>84</v>
      </c>
      <c r="O32" s="55" t="s">
        <v>84</v>
      </c>
      <c r="P32" s="55" t="s">
        <v>84</v>
      </c>
      <c r="Q32" s="55" t="s">
        <v>84</v>
      </c>
      <c r="R32" s="55" t="s">
        <v>84</v>
      </c>
      <c r="S32" s="55" t="s">
        <v>84</v>
      </c>
      <c r="T32" s="55" t="s">
        <v>84</v>
      </c>
      <c r="U32" s="55" t="s">
        <v>84</v>
      </c>
      <c r="V32" s="55" t="s">
        <v>84</v>
      </c>
      <c r="W32" s="55" t="s">
        <v>84</v>
      </c>
      <c r="X32" s="55" t="s">
        <v>84</v>
      </c>
      <c r="Y32" s="55" t="s">
        <v>84</v>
      </c>
      <c r="Z32" s="55" t="s">
        <v>84</v>
      </c>
      <c r="AA32" s="55" t="s">
        <v>84</v>
      </c>
      <c r="AB32" s="55" t="s">
        <v>84</v>
      </c>
      <c r="AC32" s="55">
        <v>2.62</v>
      </c>
      <c r="AD32" s="55">
        <v>0</v>
      </c>
      <c r="AE32" s="55">
        <v>0</v>
      </c>
      <c r="AF32" s="55">
        <v>0</v>
      </c>
      <c r="AG32" s="55">
        <v>3</v>
      </c>
      <c r="AH32" s="55">
        <v>0</v>
      </c>
      <c r="AI32" s="55">
        <f t="shared" si="6"/>
        <v>1.1199999999999999</v>
      </c>
      <c r="AJ32" s="55">
        <f t="shared" si="7"/>
        <v>0</v>
      </c>
      <c r="AK32" s="55">
        <f t="shared" si="8"/>
        <v>0</v>
      </c>
      <c r="AL32" s="55">
        <f t="shared" si="9"/>
        <v>0</v>
      </c>
      <c r="AM32" s="55">
        <f t="shared" si="10"/>
        <v>3</v>
      </c>
      <c r="AN32" s="55">
        <f t="shared" si="11"/>
        <v>0</v>
      </c>
      <c r="AO32" s="55" t="s">
        <v>84</v>
      </c>
      <c r="AP32" s="55" t="s">
        <v>84</v>
      </c>
      <c r="AQ32" s="55" t="s">
        <v>84</v>
      </c>
      <c r="AR32" s="55" t="s">
        <v>84</v>
      </c>
      <c r="AS32" s="55" t="s">
        <v>84</v>
      </c>
      <c r="AT32" s="55" t="s">
        <v>84</v>
      </c>
      <c r="AU32" s="55" t="s">
        <v>84</v>
      </c>
      <c r="AV32" s="55" t="s">
        <v>84</v>
      </c>
      <c r="AW32" s="55" t="s">
        <v>84</v>
      </c>
      <c r="AX32" s="55" t="s">
        <v>84</v>
      </c>
      <c r="AY32" s="55" t="s">
        <v>84</v>
      </c>
      <c r="AZ32" s="55" t="s">
        <v>84</v>
      </c>
      <c r="BA32" s="55" t="s">
        <v>84</v>
      </c>
      <c r="BB32" s="55" t="s">
        <v>84</v>
      </c>
      <c r="BC32" s="55" t="s">
        <v>84</v>
      </c>
      <c r="BD32" s="55" t="s">
        <v>84</v>
      </c>
      <c r="BE32" s="55" t="s">
        <v>84</v>
      </c>
      <c r="BF32" s="55" t="s">
        <v>84</v>
      </c>
      <c r="BG32" s="55">
        <f t="shared" ref="BG32:BL32" si="26">SUM(BG33,BG38,BG48)</f>
        <v>1.1199999999999999</v>
      </c>
      <c r="BH32" s="55">
        <f t="shared" si="26"/>
        <v>0</v>
      </c>
      <c r="BI32" s="55">
        <f t="shared" si="26"/>
        <v>0</v>
      </c>
      <c r="BJ32" s="55">
        <f t="shared" si="26"/>
        <v>0</v>
      </c>
      <c r="BK32" s="55">
        <f t="shared" si="26"/>
        <v>3</v>
      </c>
      <c r="BL32" s="55">
        <v>0</v>
      </c>
      <c r="BM32" s="55">
        <f t="shared" si="13"/>
        <v>-1.5000000000000002</v>
      </c>
      <c r="BN32" s="55">
        <f t="shared" si="14"/>
        <v>0</v>
      </c>
      <c r="BO32" s="55">
        <f t="shared" si="15"/>
        <v>0</v>
      </c>
      <c r="BP32" s="55">
        <f t="shared" si="16"/>
        <v>0</v>
      </c>
      <c r="BQ32" s="55">
        <f t="shared" si="17"/>
        <v>0</v>
      </c>
      <c r="BR32" s="55">
        <f t="shared" si="18"/>
        <v>0</v>
      </c>
      <c r="BS32" s="18" t="s">
        <v>87</v>
      </c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  <c r="AMI32" s="16"/>
      <c r="AMJ32" s="16"/>
      <c r="AMK32" s="16"/>
    </row>
    <row r="33" spans="1:1025" s="17" customFormat="1" ht="26.25" customHeight="1" outlineLevel="1" x14ac:dyDescent="0.2">
      <c r="A33" s="19" t="s">
        <v>157</v>
      </c>
      <c r="B33" s="22" t="s">
        <v>136</v>
      </c>
      <c r="C33" s="23" t="s">
        <v>86</v>
      </c>
      <c r="D33" s="23" t="s">
        <v>87</v>
      </c>
      <c r="E33" s="58">
        <f t="shared" si="0"/>
        <v>1.6</v>
      </c>
      <c r="F33" s="58">
        <f t="shared" si="1"/>
        <v>0</v>
      </c>
      <c r="G33" s="58">
        <f t="shared" si="2"/>
        <v>0</v>
      </c>
      <c r="H33" s="58">
        <f t="shared" si="3"/>
        <v>0</v>
      </c>
      <c r="I33" s="58">
        <f t="shared" si="4"/>
        <v>1</v>
      </c>
      <c r="J33" s="58">
        <f t="shared" si="5"/>
        <v>0</v>
      </c>
      <c r="K33" s="58" t="s">
        <v>84</v>
      </c>
      <c r="L33" s="58" t="s">
        <v>84</v>
      </c>
      <c r="M33" s="58" t="s">
        <v>84</v>
      </c>
      <c r="N33" s="58" t="s">
        <v>84</v>
      </c>
      <c r="O33" s="58" t="s">
        <v>84</v>
      </c>
      <c r="P33" s="58" t="s">
        <v>84</v>
      </c>
      <c r="Q33" s="58" t="s">
        <v>84</v>
      </c>
      <c r="R33" s="58" t="s">
        <v>84</v>
      </c>
      <c r="S33" s="58" t="s">
        <v>84</v>
      </c>
      <c r="T33" s="58" t="s">
        <v>84</v>
      </c>
      <c r="U33" s="58" t="s">
        <v>84</v>
      </c>
      <c r="V33" s="58" t="s">
        <v>84</v>
      </c>
      <c r="W33" s="58" t="s">
        <v>84</v>
      </c>
      <c r="X33" s="58" t="s">
        <v>84</v>
      </c>
      <c r="Y33" s="58" t="s">
        <v>84</v>
      </c>
      <c r="Z33" s="58" t="s">
        <v>84</v>
      </c>
      <c r="AA33" s="58" t="s">
        <v>84</v>
      </c>
      <c r="AB33" s="58" t="s">
        <v>84</v>
      </c>
      <c r="AC33" s="58">
        <v>1.6</v>
      </c>
      <c r="AD33" s="58">
        <v>0</v>
      </c>
      <c r="AE33" s="58">
        <v>0</v>
      </c>
      <c r="AF33" s="58">
        <v>0</v>
      </c>
      <c r="AG33" s="58">
        <v>1</v>
      </c>
      <c r="AH33" s="58">
        <v>0</v>
      </c>
      <c r="AI33" s="58">
        <f t="shared" si="6"/>
        <v>0</v>
      </c>
      <c r="AJ33" s="58">
        <f t="shared" si="7"/>
        <v>0</v>
      </c>
      <c r="AK33" s="58">
        <f t="shared" si="8"/>
        <v>0</v>
      </c>
      <c r="AL33" s="58">
        <f t="shared" si="9"/>
        <v>0</v>
      </c>
      <c r="AM33" s="58">
        <f t="shared" si="10"/>
        <v>1</v>
      </c>
      <c r="AN33" s="58">
        <f t="shared" si="11"/>
        <v>0</v>
      </c>
      <c r="AO33" s="58" t="s">
        <v>84</v>
      </c>
      <c r="AP33" s="58" t="s">
        <v>84</v>
      </c>
      <c r="AQ33" s="58" t="s">
        <v>84</v>
      </c>
      <c r="AR33" s="58" t="s">
        <v>84</v>
      </c>
      <c r="AS33" s="58" t="s">
        <v>84</v>
      </c>
      <c r="AT33" s="58" t="s">
        <v>84</v>
      </c>
      <c r="AU33" s="58" t="s">
        <v>84</v>
      </c>
      <c r="AV33" s="58" t="s">
        <v>84</v>
      </c>
      <c r="AW33" s="58" t="s">
        <v>84</v>
      </c>
      <c r="AX33" s="58" t="s">
        <v>84</v>
      </c>
      <c r="AY33" s="58" t="s">
        <v>84</v>
      </c>
      <c r="AZ33" s="58" t="s">
        <v>84</v>
      </c>
      <c r="BA33" s="58" t="s">
        <v>84</v>
      </c>
      <c r="BB33" s="58" t="s">
        <v>84</v>
      </c>
      <c r="BC33" s="58" t="s">
        <v>84</v>
      </c>
      <c r="BD33" s="58" t="s">
        <v>84</v>
      </c>
      <c r="BE33" s="58" t="s">
        <v>84</v>
      </c>
      <c r="BF33" s="58" t="s">
        <v>84</v>
      </c>
      <c r="BG33" s="58">
        <f t="shared" ref="BG33:BL33" si="27">SUM(BG34:BG37)</f>
        <v>0</v>
      </c>
      <c r="BH33" s="58">
        <f t="shared" si="27"/>
        <v>0</v>
      </c>
      <c r="BI33" s="58">
        <f t="shared" si="27"/>
        <v>0</v>
      </c>
      <c r="BJ33" s="58">
        <f t="shared" si="27"/>
        <v>0</v>
      </c>
      <c r="BK33" s="58">
        <f t="shared" si="27"/>
        <v>1</v>
      </c>
      <c r="BL33" s="58">
        <v>0</v>
      </c>
      <c r="BM33" s="58">
        <f t="shared" si="13"/>
        <v>-1.6</v>
      </c>
      <c r="BN33" s="58">
        <f t="shared" si="14"/>
        <v>0</v>
      </c>
      <c r="BO33" s="58">
        <f t="shared" si="15"/>
        <v>0</v>
      </c>
      <c r="BP33" s="58">
        <f t="shared" si="16"/>
        <v>0</v>
      </c>
      <c r="BQ33" s="58">
        <f t="shared" si="17"/>
        <v>0</v>
      </c>
      <c r="BR33" s="58">
        <f t="shared" si="18"/>
        <v>0</v>
      </c>
      <c r="BS33" s="18" t="s">
        <v>87</v>
      </c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16"/>
      <c r="NJ33" s="16"/>
      <c r="NK33" s="16"/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6"/>
      <c r="NW33" s="16"/>
      <c r="NX33" s="16"/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16"/>
      <c r="OJ33" s="16"/>
      <c r="OK33" s="16"/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16"/>
      <c r="OW33" s="16"/>
      <c r="OX33" s="16"/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16"/>
      <c r="PJ33" s="16"/>
      <c r="PK33" s="16"/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6"/>
      <c r="PW33" s="16"/>
      <c r="PX33" s="16"/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16"/>
      <c r="QJ33" s="16"/>
      <c r="QK33" s="16"/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16"/>
      <c r="QW33" s="16"/>
      <c r="QX33" s="16"/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6"/>
      <c r="RJ33" s="16"/>
      <c r="RK33" s="16"/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6"/>
      <c r="RW33" s="16"/>
      <c r="RX33" s="16"/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6"/>
      <c r="SJ33" s="16"/>
      <c r="SK33" s="16"/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6"/>
      <c r="SW33" s="16"/>
      <c r="SX33" s="16"/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16"/>
      <c r="TJ33" s="16"/>
      <c r="TK33" s="16"/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16"/>
      <c r="TW33" s="16"/>
      <c r="TX33" s="16"/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16"/>
      <c r="UJ33" s="16"/>
      <c r="UK33" s="16"/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6"/>
      <c r="UW33" s="16"/>
      <c r="UX33" s="16"/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6"/>
      <c r="VJ33" s="16"/>
      <c r="VK33" s="16"/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6"/>
      <c r="VW33" s="16"/>
      <c r="VX33" s="16"/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6"/>
      <c r="WJ33" s="16"/>
      <c r="WK33" s="16"/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16"/>
      <c r="WW33" s="16"/>
      <c r="WX33" s="16"/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16"/>
      <c r="XJ33" s="16"/>
      <c r="XK33" s="16"/>
      <c r="XL33" s="16"/>
      <c r="XM33" s="16"/>
      <c r="XN33" s="16"/>
      <c r="XO33" s="16"/>
      <c r="XP33" s="16"/>
      <c r="XQ33" s="16"/>
      <c r="XR33" s="16"/>
      <c r="XS33" s="16"/>
      <c r="XT33" s="16"/>
      <c r="XU33" s="16"/>
      <c r="XV33" s="16"/>
      <c r="XW33" s="16"/>
      <c r="XX33" s="16"/>
      <c r="XY33" s="16"/>
      <c r="XZ33" s="16"/>
      <c r="YA33" s="16"/>
      <c r="YB33" s="16"/>
      <c r="YC33" s="16"/>
      <c r="YD33" s="16"/>
      <c r="YE33" s="16"/>
      <c r="YF33" s="16"/>
      <c r="YG33" s="16"/>
      <c r="YH33" s="16"/>
      <c r="YI33" s="16"/>
      <c r="YJ33" s="16"/>
      <c r="YK33" s="16"/>
      <c r="YL33" s="16"/>
      <c r="YM33" s="16"/>
      <c r="YN33" s="16"/>
      <c r="YO33" s="16"/>
      <c r="YP33" s="16"/>
      <c r="YQ33" s="16"/>
      <c r="YR33" s="16"/>
      <c r="YS33" s="16"/>
      <c r="YT33" s="16"/>
      <c r="YU33" s="16"/>
      <c r="YV33" s="16"/>
      <c r="YW33" s="16"/>
      <c r="YX33" s="16"/>
      <c r="YY33" s="16"/>
      <c r="YZ33" s="16"/>
      <c r="ZA33" s="16"/>
      <c r="ZB33" s="16"/>
      <c r="ZC33" s="16"/>
      <c r="ZD33" s="16"/>
      <c r="ZE33" s="16"/>
      <c r="ZF33" s="16"/>
      <c r="ZG33" s="16"/>
      <c r="ZH33" s="16"/>
      <c r="ZI33" s="16"/>
      <c r="ZJ33" s="16"/>
      <c r="ZK33" s="16"/>
      <c r="ZL33" s="16"/>
      <c r="ZM33" s="16"/>
      <c r="ZN33" s="16"/>
      <c r="ZO33" s="16"/>
      <c r="ZP33" s="16"/>
      <c r="ZQ33" s="16"/>
      <c r="ZR33" s="16"/>
      <c r="ZS33" s="16"/>
      <c r="ZT33" s="16"/>
      <c r="ZU33" s="16"/>
      <c r="ZV33" s="16"/>
      <c r="ZW33" s="16"/>
      <c r="ZX33" s="16"/>
      <c r="ZY33" s="16"/>
      <c r="ZZ33" s="16"/>
      <c r="AAA33" s="16"/>
      <c r="AAB33" s="16"/>
      <c r="AAC33" s="16"/>
      <c r="AAD33" s="16"/>
      <c r="AAE33" s="16"/>
      <c r="AAF33" s="16"/>
      <c r="AAG33" s="16"/>
      <c r="AAH33" s="16"/>
      <c r="AAI33" s="16"/>
      <c r="AAJ33" s="16"/>
      <c r="AAK33" s="16"/>
      <c r="AAL33" s="16"/>
      <c r="AAM33" s="16"/>
      <c r="AAN33" s="16"/>
      <c r="AAO33" s="16"/>
      <c r="AAP33" s="16"/>
      <c r="AAQ33" s="16"/>
      <c r="AAR33" s="16"/>
      <c r="AAS33" s="16"/>
      <c r="AAT33" s="16"/>
      <c r="AAU33" s="16"/>
      <c r="AAV33" s="16"/>
      <c r="AAW33" s="16"/>
      <c r="AAX33" s="16"/>
      <c r="AAY33" s="16"/>
      <c r="AAZ33" s="16"/>
      <c r="ABA33" s="16"/>
      <c r="ABB33" s="16"/>
      <c r="ABC33" s="16"/>
      <c r="ABD33" s="16"/>
      <c r="ABE33" s="16"/>
      <c r="ABF33" s="16"/>
      <c r="ABG33" s="16"/>
      <c r="ABH33" s="16"/>
      <c r="ABI33" s="16"/>
      <c r="ABJ33" s="16"/>
      <c r="ABK33" s="16"/>
      <c r="ABL33" s="16"/>
      <c r="ABM33" s="16"/>
      <c r="ABN33" s="16"/>
      <c r="ABO33" s="16"/>
      <c r="ABP33" s="16"/>
      <c r="ABQ33" s="16"/>
      <c r="ABR33" s="16"/>
      <c r="ABS33" s="16"/>
      <c r="ABT33" s="16"/>
      <c r="ABU33" s="16"/>
      <c r="ABV33" s="16"/>
      <c r="ABW33" s="16"/>
      <c r="ABX33" s="16"/>
      <c r="ABY33" s="16"/>
      <c r="ABZ33" s="16"/>
      <c r="ACA33" s="16"/>
      <c r="ACB33" s="16"/>
      <c r="ACC33" s="16"/>
      <c r="ACD33" s="16"/>
      <c r="ACE33" s="16"/>
      <c r="ACF33" s="16"/>
      <c r="ACG33" s="16"/>
      <c r="ACH33" s="16"/>
      <c r="ACI33" s="16"/>
      <c r="ACJ33" s="16"/>
      <c r="ACK33" s="16"/>
      <c r="ACL33" s="16"/>
      <c r="ACM33" s="16"/>
      <c r="ACN33" s="16"/>
      <c r="ACO33" s="16"/>
      <c r="ACP33" s="16"/>
      <c r="ACQ33" s="16"/>
      <c r="ACR33" s="16"/>
      <c r="ACS33" s="16"/>
      <c r="ACT33" s="16"/>
      <c r="ACU33" s="16"/>
      <c r="ACV33" s="16"/>
      <c r="ACW33" s="16"/>
      <c r="ACX33" s="16"/>
      <c r="ACY33" s="16"/>
      <c r="ACZ33" s="16"/>
      <c r="ADA33" s="16"/>
      <c r="ADB33" s="16"/>
      <c r="ADC33" s="16"/>
      <c r="ADD33" s="16"/>
      <c r="ADE33" s="16"/>
      <c r="ADF33" s="16"/>
      <c r="ADG33" s="16"/>
      <c r="ADH33" s="16"/>
      <c r="ADI33" s="16"/>
      <c r="ADJ33" s="16"/>
      <c r="ADK33" s="16"/>
      <c r="ADL33" s="16"/>
      <c r="ADM33" s="16"/>
      <c r="ADN33" s="16"/>
      <c r="ADO33" s="16"/>
      <c r="ADP33" s="16"/>
      <c r="ADQ33" s="16"/>
      <c r="ADR33" s="16"/>
      <c r="ADS33" s="16"/>
      <c r="ADT33" s="16"/>
      <c r="ADU33" s="16"/>
      <c r="ADV33" s="16"/>
      <c r="ADW33" s="16"/>
      <c r="ADX33" s="16"/>
      <c r="ADY33" s="16"/>
      <c r="ADZ33" s="16"/>
      <c r="AEA33" s="16"/>
      <c r="AEB33" s="16"/>
      <c r="AEC33" s="16"/>
      <c r="AED33" s="16"/>
      <c r="AEE33" s="16"/>
      <c r="AEF33" s="16"/>
      <c r="AEG33" s="16"/>
      <c r="AEH33" s="16"/>
      <c r="AEI33" s="16"/>
      <c r="AEJ33" s="16"/>
      <c r="AEK33" s="16"/>
      <c r="AEL33" s="16"/>
      <c r="AEM33" s="16"/>
      <c r="AEN33" s="16"/>
      <c r="AEO33" s="16"/>
      <c r="AEP33" s="16"/>
      <c r="AEQ33" s="16"/>
      <c r="AER33" s="16"/>
      <c r="AES33" s="16"/>
      <c r="AET33" s="16"/>
      <c r="AEU33" s="16"/>
      <c r="AEV33" s="16"/>
      <c r="AEW33" s="16"/>
      <c r="AEX33" s="16"/>
      <c r="AEY33" s="16"/>
      <c r="AEZ33" s="16"/>
      <c r="AFA33" s="16"/>
      <c r="AFB33" s="16"/>
      <c r="AFC33" s="16"/>
      <c r="AFD33" s="16"/>
      <c r="AFE33" s="16"/>
      <c r="AFF33" s="16"/>
      <c r="AFG33" s="16"/>
      <c r="AFH33" s="16"/>
      <c r="AFI33" s="16"/>
      <c r="AFJ33" s="16"/>
      <c r="AFK33" s="16"/>
      <c r="AFL33" s="16"/>
      <c r="AFM33" s="16"/>
      <c r="AFN33" s="16"/>
      <c r="AFO33" s="16"/>
      <c r="AFP33" s="16"/>
      <c r="AFQ33" s="16"/>
      <c r="AFR33" s="16"/>
      <c r="AFS33" s="16"/>
      <c r="AFT33" s="16"/>
      <c r="AFU33" s="16"/>
      <c r="AFV33" s="16"/>
      <c r="AFW33" s="16"/>
      <c r="AFX33" s="16"/>
      <c r="AFY33" s="16"/>
      <c r="AFZ33" s="16"/>
      <c r="AGA33" s="16"/>
      <c r="AGB33" s="16"/>
      <c r="AGC33" s="16"/>
      <c r="AGD33" s="16"/>
      <c r="AGE33" s="16"/>
      <c r="AGF33" s="16"/>
      <c r="AGG33" s="16"/>
      <c r="AGH33" s="16"/>
      <c r="AGI33" s="16"/>
      <c r="AGJ33" s="16"/>
      <c r="AGK33" s="16"/>
      <c r="AGL33" s="16"/>
      <c r="AGM33" s="16"/>
      <c r="AGN33" s="16"/>
      <c r="AGO33" s="16"/>
      <c r="AGP33" s="16"/>
      <c r="AGQ33" s="16"/>
      <c r="AGR33" s="16"/>
      <c r="AGS33" s="16"/>
      <c r="AGT33" s="16"/>
      <c r="AGU33" s="16"/>
      <c r="AGV33" s="16"/>
      <c r="AGW33" s="16"/>
      <c r="AGX33" s="16"/>
      <c r="AGY33" s="16"/>
      <c r="AGZ33" s="16"/>
      <c r="AHA33" s="16"/>
      <c r="AHB33" s="16"/>
      <c r="AHC33" s="16"/>
      <c r="AHD33" s="16"/>
      <c r="AHE33" s="16"/>
      <c r="AHF33" s="16"/>
      <c r="AHG33" s="16"/>
      <c r="AHH33" s="16"/>
      <c r="AHI33" s="16"/>
      <c r="AHJ33" s="16"/>
      <c r="AHK33" s="16"/>
      <c r="AHL33" s="16"/>
      <c r="AHM33" s="16"/>
      <c r="AHN33" s="16"/>
      <c r="AHO33" s="16"/>
      <c r="AHP33" s="16"/>
      <c r="AHQ33" s="16"/>
      <c r="AHR33" s="16"/>
      <c r="AHS33" s="16"/>
      <c r="AHT33" s="16"/>
      <c r="AHU33" s="16"/>
      <c r="AHV33" s="16"/>
      <c r="AHW33" s="16"/>
      <c r="AHX33" s="16"/>
      <c r="AHY33" s="16"/>
      <c r="AHZ33" s="16"/>
      <c r="AIA33" s="16"/>
      <c r="AIB33" s="16"/>
      <c r="AIC33" s="16"/>
      <c r="AID33" s="16"/>
      <c r="AIE33" s="16"/>
      <c r="AIF33" s="16"/>
      <c r="AIG33" s="16"/>
      <c r="AIH33" s="16"/>
      <c r="AII33" s="16"/>
      <c r="AIJ33" s="16"/>
      <c r="AIK33" s="16"/>
      <c r="AIL33" s="16"/>
      <c r="AIM33" s="16"/>
      <c r="AIN33" s="16"/>
      <c r="AIO33" s="16"/>
      <c r="AIP33" s="16"/>
      <c r="AIQ33" s="16"/>
      <c r="AIR33" s="16"/>
      <c r="AIS33" s="16"/>
      <c r="AIT33" s="16"/>
      <c r="AIU33" s="16"/>
      <c r="AIV33" s="16"/>
      <c r="AIW33" s="16"/>
      <c r="AIX33" s="16"/>
      <c r="AIY33" s="16"/>
      <c r="AIZ33" s="16"/>
      <c r="AJA33" s="16"/>
      <c r="AJB33" s="16"/>
      <c r="AJC33" s="16"/>
      <c r="AJD33" s="16"/>
      <c r="AJE33" s="16"/>
      <c r="AJF33" s="16"/>
      <c r="AJG33" s="16"/>
      <c r="AJH33" s="16"/>
      <c r="AJI33" s="16"/>
      <c r="AJJ33" s="16"/>
      <c r="AJK33" s="16"/>
      <c r="AJL33" s="16"/>
      <c r="AJM33" s="16"/>
      <c r="AJN33" s="16"/>
      <c r="AJO33" s="16"/>
      <c r="AJP33" s="16"/>
      <c r="AJQ33" s="16"/>
      <c r="AJR33" s="16"/>
      <c r="AJS33" s="16"/>
      <c r="AJT33" s="16"/>
      <c r="AJU33" s="16"/>
      <c r="AJV33" s="16"/>
      <c r="AJW33" s="16"/>
      <c r="AJX33" s="16"/>
      <c r="AJY33" s="16"/>
      <c r="AJZ33" s="16"/>
      <c r="AKA33" s="16"/>
      <c r="AKB33" s="16"/>
      <c r="AKC33" s="16"/>
      <c r="AKD33" s="16"/>
      <c r="AKE33" s="16"/>
      <c r="AKF33" s="16"/>
      <c r="AKG33" s="16"/>
      <c r="AKH33" s="16"/>
      <c r="AKI33" s="16"/>
      <c r="AKJ33" s="16"/>
      <c r="AKK33" s="16"/>
      <c r="AKL33" s="16"/>
      <c r="AKM33" s="16"/>
      <c r="AKN33" s="16"/>
      <c r="AKO33" s="16"/>
      <c r="AKP33" s="16"/>
      <c r="AKQ33" s="16"/>
      <c r="AKR33" s="16"/>
      <c r="AKS33" s="16"/>
      <c r="AKT33" s="16"/>
      <c r="AKU33" s="16"/>
      <c r="AKV33" s="16"/>
      <c r="AKW33" s="16"/>
      <c r="AKX33" s="16"/>
      <c r="AKY33" s="16"/>
      <c r="AKZ33" s="16"/>
      <c r="ALA33" s="16"/>
      <c r="ALB33" s="16"/>
      <c r="ALC33" s="16"/>
      <c r="ALD33" s="16"/>
      <c r="ALE33" s="16"/>
      <c r="ALF33" s="16"/>
      <c r="ALG33" s="16"/>
      <c r="ALH33" s="16"/>
      <c r="ALI33" s="16"/>
      <c r="ALJ33" s="16"/>
      <c r="ALK33" s="16"/>
      <c r="ALL33" s="16"/>
      <c r="ALM33" s="16"/>
      <c r="ALN33" s="16"/>
      <c r="ALO33" s="16"/>
      <c r="ALP33" s="16"/>
      <c r="ALQ33" s="16"/>
      <c r="ALR33" s="16"/>
      <c r="ALS33" s="16"/>
      <c r="ALT33" s="16"/>
      <c r="ALU33" s="16"/>
      <c r="ALV33" s="16"/>
      <c r="ALW33" s="16"/>
      <c r="ALX33" s="16"/>
      <c r="ALY33" s="16"/>
      <c r="ALZ33" s="16"/>
      <c r="AMA33" s="16"/>
      <c r="AMB33" s="16"/>
      <c r="AMC33" s="16"/>
      <c r="AMD33" s="16"/>
      <c r="AME33" s="16"/>
      <c r="AMF33" s="16"/>
      <c r="AMG33" s="16"/>
      <c r="AMH33" s="16"/>
      <c r="AMI33" s="16"/>
      <c r="AMJ33" s="16"/>
      <c r="AMK33" s="16"/>
    </row>
    <row r="34" spans="1:1025" s="17" customFormat="1" ht="63.75" outlineLevel="1" x14ac:dyDescent="0.2">
      <c r="A34" s="24" t="s">
        <v>157</v>
      </c>
      <c r="B34" s="45" t="s">
        <v>204</v>
      </c>
      <c r="C34" s="25" t="s">
        <v>169</v>
      </c>
      <c r="D34" s="25" t="s">
        <v>87</v>
      </c>
      <c r="E34" s="11">
        <f t="shared" si="0"/>
        <v>0</v>
      </c>
      <c r="F34" s="11">
        <f t="shared" si="1"/>
        <v>0</v>
      </c>
      <c r="G34" s="11">
        <f t="shared" si="2"/>
        <v>0</v>
      </c>
      <c r="H34" s="11">
        <f t="shared" si="3"/>
        <v>0</v>
      </c>
      <c r="I34" s="11">
        <f t="shared" si="4"/>
        <v>0</v>
      </c>
      <c r="J34" s="11">
        <f t="shared" si="5"/>
        <v>0</v>
      </c>
      <c r="K34" s="11" t="s">
        <v>84</v>
      </c>
      <c r="L34" s="11" t="s">
        <v>84</v>
      </c>
      <c r="M34" s="11" t="s">
        <v>84</v>
      </c>
      <c r="N34" s="11" t="s">
        <v>84</v>
      </c>
      <c r="O34" s="11" t="s">
        <v>84</v>
      </c>
      <c r="P34" s="11" t="s">
        <v>84</v>
      </c>
      <c r="Q34" s="11" t="s">
        <v>84</v>
      </c>
      <c r="R34" s="11" t="s">
        <v>84</v>
      </c>
      <c r="S34" s="11" t="s">
        <v>84</v>
      </c>
      <c r="T34" s="11" t="s">
        <v>84</v>
      </c>
      <c r="U34" s="11" t="s">
        <v>84</v>
      </c>
      <c r="V34" s="11" t="s">
        <v>84</v>
      </c>
      <c r="W34" s="11" t="s">
        <v>84</v>
      </c>
      <c r="X34" s="11" t="s">
        <v>84</v>
      </c>
      <c r="Y34" s="11" t="s">
        <v>84</v>
      </c>
      <c r="Z34" s="11" t="s">
        <v>84</v>
      </c>
      <c r="AA34" s="11" t="s">
        <v>84</v>
      </c>
      <c r="AB34" s="11" t="s">
        <v>84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f t="shared" si="6"/>
        <v>0</v>
      </c>
      <c r="AJ34" s="11">
        <f t="shared" si="7"/>
        <v>0</v>
      </c>
      <c r="AK34" s="11">
        <f t="shared" si="8"/>
        <v>0</v>
      </c>
      <c r="AL34" s="11">
        <f t="shared" si="9"/>
        <v>0</v>
      </c>
      <c r="AM34" s="11">
        <f t="shared" si="10"/>
        <v>0</v>
      </c>
      <c r="AN34" s="11">
        <f t="shared" si="11"/>
        <v>0</v>
      </c>
      <c r="AO34" s="11" t="s">
        <v>84</v>
      </c>
      <c r="AP34" s="11" t="s">
        <v>84</v>
      </c>
      <c r="AQ34" s="11" t="s">
        <v>84</v>
      </c>
      <c r="AR34" s="11" t="s">
        <v>84</v>
      </c>
      <c r="AS34" s="11" t="s">
        <v>84</v>
      </c>
      <c r="AT34" s="11" t="s">
        <v>84</v>
      </c>
      <c r="AU34" s="11" t="s">
        <v>84</v>
      </c>
      <c r="AV34" s="11" t="s">
        <v>84</v>
      </c>
      <c r="AW34" s="11" t="s">
        <v>84</v>
      </c>
      <c r="AX34" s="11" t="s">
        <v>84</v>
      </c>
      <c r="AY34" s="11" t="s">
        <v>84</v>
      </c>
      <c r="AZ34" s="11" t="s">
        <v>84</v>
      </c>
      <c r="BA34" s="11" t="s">
        <v>84</v>
      </c>
      <c r="BB34" s="11" t="s">
        <v>84</v>
      </c>
      <c r="BC34" s="11" t="s">
        <v>84</v>
      </c>
      <c r="BD34" s="11" t="s">
        <v>84</v>
      </c>
      <c r="BE34" s="11" t="s">
        <v>84</v>
      </c>
      <c r="BF34" s="11" t="s">
        <v>84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f t="shared" si="13"/>
        <v>0</v>
      </c>
      <c r="BN34" s="11">
        <f t="shared" si="14"/>
        <v>0</v>
      </c>
      <c r="BO34" s="11">
        <f t="shared" si="15"/>
        <v>0</v>
      </c>
      <c r="BP34" s="11">
        <f t="shared" si="16"/>
        <v>0</v>
      </c>
      <c r="BQ34" s="11">
        <f t="shared" si="17"/>
        <v>0</v>
      </c>
      <c r="BR34" s="11">
        <f t="shared" si="18"/>
        <v>0</v>
      </c>
      <c r="BS34" s="18" t="s">
        <v>87</v>
      </c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16"/>
      <c r="KJ34" s="16"/>
      <c r="KK34" s="16"/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6"/>
      <c r="LJ34" s="16"/>
      <c r="LK34" s="16"/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6"/>
      <c r="LW34" s="16"/>
      <c r="LX34" s="16"/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16"/>
      <c r="MJ34" s="16"/>
      <c r="MK34" s="16"/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16"/>
      <c r="MW34" s="16"/>
      <c r="MX34" s="16"/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16"/>
      <c r="NJ34" s="16"/>
      <c r="NK34" s="16"/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6"/>
      <c r="NW34" s="16"/>
      <c r="NX34" s="16"/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16"/>
      <c r="OJ34" s="16"/>
      <c r="OK34" s="16"/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16"/>
      <c r="OW34" s="16"/>
      <c r="OX34" s="16"/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16"/>
      <c r="PJ34" s="16"/>
      <c r="PK34" s="16"/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6"/>
      <c r="PW34" s="16"/>
      <c r="PX34" s="16"/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16"/>
      <c r="QJ34" s="16"/>
      <c r="QK34" s="16"/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16"/>
      <c r="QW34" s="16"/>
      <c r="QX34" s="16"/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6"/>
      <c r="RJ34" s="16"/>
      <c r="RK34" s="16"/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6"/>
      <c r="RW34" s="16"/>
      <c r="RX34" s="16"/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6"/>
      <c r="SJ34" s="16"/>
      <c r="SK34" s="16"/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6"/>
      <c r="SW34" s="16"/>
      <c r="SX34" s="16"/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16"/>
      <c r="TJ34" s="16"/>
      <c r="TK34" s="16"/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16"/>
      <c r="TW34" s="16"/>
      <c r="TX34" s="16"/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16"/>
      <c r="UJ34" s="16"/>
      <c r="UK34" s="16"/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6"/>
      <c r="UW34" s="16"/>
      <c r="UX34" s="16"/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6"/>
      <c r="VJ34" s="16"/>
      <c r="VK34" s="16"/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6"/>
      <c r="VW34" s="16"/>
      <c r="VX34" s="16"/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6"/>
      <c r="WJ34" s="16"/>
      <c r="WK34" s="16"/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16"/>
      <c r="WW34" s="16"/>
      <c r="WX34" s="16"/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16"/>
      <c r="XJ34" s="16"/>
      <c r="XK34" s="16"/>
      <c r="XL34" s="16"/>
      <c r="XM34" s="16"/>
      <c r="XN34" s="16"/>
      <c r="XO34" s="16"/>
      <c r="XP34" s="16"/>
      <c r="XQ34" s="16"/>
      <c r="XR34" s="16"/>
      <c r="XS34" s="16"/>
      <c r="XT34" s="16"/>
      <c r="XU34" s="16"/>
      <c r="XV34" s="16"/>
      <c r="XW34" s="16"/>
      <c r="XX34" s="16"/>
      <c r="XY34" s="16"/>
      <c r="XZ34" s="16"/>
      <c r="YA34" s="16"/>
      <c r="YB34" s="16"/>
      <c r="YC34" s="16"/>
      <c r="YD34" s="16"/>
      <c r="YE34" s="16"/>
      <c r="YF34" s="16"/>
      <c r="YG34" s="16"/>
      <c r="YH34" s="16"/>
      <c r="YI34" s="16"/>
      <c r="YJ34" s="16"/>
      <c r="YK34" s="16"/>
      <c r="YL34" s="16"/>
      <c r="YM34" s="16"/>
      <c r="YN34" s="16"/>
      <c r="YO34" s="16"/>
      <c r="YP34" s="16"/>
      <c r="YQ34" s="16"/>
      <c r="YR34" s="16"/>
      <c r="YS34" s="16"/>
      <c r="YT34" s="16"/>
      <c r="YU34" s="16"/>
      <c r="YV34" s="16"/>
      <c r="YW34" s="16"/>
      <c r="YX34" s="16"/>
      <c r="YY34" s="16"/>
      <c r="YZ34" s="16"/>
      <c r="ZA34" s="16"/>
      <c r="ZB34" s="16"/>
      <c r="ZC34" s="16"/>
      <c r="ZD34" s="16"/>
      <c r="ZE34" s="16"/>
      <c r="ZF34" s="16"/>
      <c r="ZG34" s="16"/>
      <c r="ZH34" s="16"/>
      <c r="ZI34" s="16"/>
      <c r="ZJ34" s="16"/>
      <c r="ZK34" s="16"/>
      <c r="ZL34" s="16"/>
      <c r="ZM34" s="16"/>
      <c r="ZN34" s="16"/>
      <c r="ZO34" s="16"/>
      <c r="ZP34" s="16"/>
      <c r="ZQ34" s="16"/>
      <c r="ZR34" s="16"/>
      <c r="ZS34" s="16"/>
      <c r="ZT34" s="16"/>
      <c r="ZU34" s="16"/>
      <c r="ZV34" s="16"/>
      <c r="ZW34" s="16"/>
      <c r="ZX34" s="16"/>
      <c r="ZY34" s="16"/>
      <c r="ZZ34" s="16"/>
      <c r="AAA34" s="16"/>
      <c r="AAB34" s="16"/>
      <c r="AAC34" s="16"/>
      <c r="AAD34" s="16"/>
      <c r="AAE34" s="16"/>
      <c r="AAF34" s="16"/>
      <c r="AAG34" s="16"/>
      <c r="AAH34" s="16"/>
      <c r="AAI34" s="16"/>
      <c r="AAJ34" s="16"/>
      <c r="AAK34" s="16"/>
      <c r="AAL34" s="16"/>
      <c r="AAM34" s="16"/>
      <c r="AAN34" s="16"/>
      <c r="AAO34" s="16"/>
      <c r="AAP34" s="16"/>
      <c r="AAQ34" s="16"/>
      <c r="AAR34" s="16"/>
      <c r="AAS34" s="16"/>
      <c r="AAT34" s="16"/>
      <c r="AAU34" s="16"/>
      <c r="AAV34" s="16"/>
      <c r="AAW34" s="16"/>
      <c r="AAX34" s="16"/>
      <c r="AAY34" s="16"/>
      <c r="AAZ34" s="16"/>
      <c r="ABA34" s="16"/>
      <c r="ABB34" s="16"/>
      <c r="ABC34" s="16"/>
      <c r="ABD34" s="16"/>
      <c r="ABE34" s="16"/>
      <c r="ABF34" s="16"/>
      <c r="ABG34" s="16"/>
      <c r="ABH34" s="16"/>
      <c r="ABI34" s="16"/>
      <c r="ABJ34" s="16"/>
      <c r="ABK34" s="16"/>
      <c r="ABL34" s="16"/>
      <c r="ABM34" s="16"/>
      <c r="ABN34" s="16"/>
      <c r="ABO34" s="16"/>
      <c r="ABP34" s="16"/>
      <c r="ABQ34" s="16"/>
      <c r="ABR34" s="16"/>
      <c r="ABS34" s="16"/>
      <c r="ABT34" s="16"/>
      <c r="ABU34" s="16"/>
      <c r="ABV34" s="16"/>
      <c r="ABW34" s="16"/>
      <c r="ABX34" s="16"/>
      <c r="ABY34" s="16"/>
      <c r="ABZ34" s="16"/>
      <c r="ACA34" s="16"/>
      <c r="ACB34" s="16"/>
      <c r="ACC34" s="16"/>
      <c r="ACD34" s="16"/>
      <c r="ACE34" s="16"/>
      <c r="ACF34" s="16"/>
      <c r="ACG34" s="16"/>
      <c r="ACH34" s="16"/>
      <c r="ACI34" s="16"/>
      <c r="ACJ34" s="16"/>
      <c r="ACK34" s="16"/>
      <c r="ACL34" s="16"/>
      <c r="ACM34" s="16"/>
      <c r="ACN34" s="16"/>
      <c r="ACO34" s="16"/>
      <c r="ACP34" s="16"/>
      <c r="ACQ34" s="16"/>
      <c r="ACR34" s="16"/>
      <c r="ACS34" s="16"/>
      <c r="ACT34" s="16"/>
      <c r="ACU34" s="16"/>
      <c r="ACV34" s="16"/>
      <c r="ACW34" s="16"/>
      <c r="ACX34" s="16"/>
      <c r="ACY34" s="16"/>
      <c r="ACZ34" s="16"/>
      <c r="ADA34" s="16"/>
      <c r="ADB34" s="16"/>
      <c r="ADC34" s="16"/>
      <c r="ADD34" s="16"/>
      <c r="ADE34" s="16"/>
      <c r="ADF34" s="16"/>
      <c r="ADG34" s="16"/>
      <c r="ADH34" s="16"/>
      <c r="ADI34" s="16"/>
      <c r="ADJ34" s="16"/>
      <c r="ADK34" s="16"/>
      <c r="ADL34" s="16"/>
      <c r="ADM34" s="16"/>
      <c r="ADN34" s="16"/>
      <c r="ADO34" s="16"/>
      <c r="ADP34" s="16"/>
      <c r="ADQ34" s="16"/>
      <c r="ADR34" s="16"/>
      <c r="ADS34" s="16"/>
      <c r="ADT34" s="16"/>
      <c r="ADU34" s="16"/>
      <c r="ADV34" s="16"/>
      <c r="ADW34" s="16"/>
      <c r="ADX34" s="16"/>
      <c r="ADY34" s="16"/>
      <c r="ADZ34" s="16"/>
      <c r="AEA34" s="16"/>
      <c r="AEB34" s="16"/>
      <c r="AEC34" s="16"/>
      <c r="AED34" s="16"/>
      <c r="AEE34" s="16"/>
      <c r="AEF34" s="16"/>
      <c r="AEG34" s="16"/>
      <c r="AEH34" s="16"/>
      <c r="AEI34" s="16"/>
      <c r="AEJ34" s="16"/>
      <c r="AEK34" s="16"/>
      <c r="AEL34" s="16"/>
      <c r="AEM34" s="16"/>
      <c r="AEN34" s="16"/>
      <c r="AEO34" s="16"/>
      <c r="AEP34" s="16"/>
      <c r="AEQ34" s="16"/>
      <c r="AER34" s="16"/>
      <c r="AES34" s="16"/>
      <c r="AET34" s="16"/>
      <c r="AEU34" s="16"/>
      <c r="AEV34" s="16"/>
      <c r="AEW34" s="16"/>
      <c r="AEX34" s="16"/>
      <c r="AEY34" s="16"/>
      <c r="AEZ34" s="16"/>
      <c r="AFA34" s="16"/>
      <c r="AFB34" s="16"/>
      <c r="AFC34" s="16"/>
      <c r="AFD34" s="16"/>
      <c r="AFE34" s="16"/>
      <c r="AFF34" s="16"/>
      <c r="AFG34" s="16"/>
      <c r="AFH34" s="16"/>
      <c r="AFI34" s="16"/>
      <c r="AFJ34" s="16"/>
      <c r="AFK34" s="16"/>
      <c r="AFL34" s="16"/>
      <c r="AFM34" s="16"/>
      <c r="AFN34" s="16"/>
      <c r="AFO34" s="16"/>
      <c r="AFP34" s="16"/>
      <c r="AFQ34" s="16"/>
      <c r="AFR34" s="16"/>
      <c r="AFS34" s="16"/>
      <c r="AFT34" s="16"/>
      <c r="AFU34" s="16"/>
      <c r="AFV34" s="16"/>
      <c r="AFW34" s="16"/>
      <c r="AFX34" s="16"/>
      <c r="AFY34" s="16"/>
      <c r="AFZ34" s="16"/>
      <c r="AGA34" s="16"/>
      <c r="AGB34" s="16"/>
      <c r="AGC34" s="16"/>
      <c r="AGD34" s="16"/>
      <c r="AGE34" s="16"/>
      <c r="AGF34" s="16"/>
      <c r="AGG34" s="16"/>
      <c r="AGH34" s="16"/>
      <c r="AGI34" s="16"/>
      <c r="AGJ34" s="16"/>
      <c r="AGK34" s="16"/>
      <c r="AGL34" s="16"/>
      <c r="AGM34" s="16"/>
      <c r="AGN34" s="16"/>
      <c r="AGO34" s="16"/>
      <c r="AGP34" s="16"/>
      <c r="AGQ34" s="16"/>
      <c r="AGR34" s="16"/>
      <c r="AGS34" s="16"/>
      <c r="AGT34" s="16"/>
      <c r="AGU34" s="16"/>
      <c r="AGV34" s="16"/>
      <c r="AGW34" s="16"/>
      <c r="AGX34" s="16"/>
      <c r="AGY34" s="16"/>
      <c r="AGZ34" s="16"/>
      <c r="AHA34" s="16"/>
      <c r="AHB34" s="16"/>
      <c r="AHC34" s="16"/>
      <c r="AHD34" s="16"/>
      <c r="AHE34" s="16"/>
      <c r="AHF34" s="16"/>
      <c r="AHG34" s="16"/>
      <c r="AHH34" s="16"/>
      <c r="AHI34" s="16"/>
      <c r="AHJ34" s="16"/>
      <c r="AHK34" s="16"/>
      <c r="AHL34" s="16"/>
      <c r="AHM34" s="16"/>
      <c r="AHN34" s="16"/>
      <c r="AHO34" s="16"/>
      <c r="AHP34" s="16"/>
      <c r="AHQ34" s="16"/>
      <c r="AHR34" s="16"/>
      <c r="AHS34" s="16"/>
      <c r="AHT34" s="16"/>
      <c r="AHU34" s="16"/>
      <c r="AHV34" s="16"/>
      <c r="AHW34" s="16"/>
      <c r="AHX34" s="16"/>
      <c r="AHY34" s="16"/>
      <c r="AHZ34" s="16"/>
      <c r="AIA34" s="16"/>
      <c r="AIB34" s="16"/>
      <c r="AIC34" s="16"/>
      <c r="AID34" s="16"/>
      <c r="AIE34" s="16"/>
      <c r="AIF34" s="16"/>
      <c r="AIG34" s="16"/>
      <c r="AIH34" s="16"/>
      <c r="AII34" s="16"/>
      <c r="AIJ34" s="16"/>
      <c r="AIK34" s="16"/>
      <c r="AIL34" s="16"/>
      <c r="AIM34" s="16"/>
      <c r="AIN34" s="16"/>
      <c r="AIO34" s="16"/>
      <c r="AIP34" s="16"/>
      <c r="AIQ34" s="16"/>
      <c r="AIR34" s="16"/>
      <c r="AIS34" s="16"/>
      <c r="AIT34" s="16"/>
      <c r="AIU34" s="16"/>
      <c r="AIV34" s="16"/>
      <c r="AIW34" s="16"/>
      <c r="AIX34" s="16"/>
      <c r="AIY34" s="16"/>
      <c r="AIZ34" s="16"/>
      <c r="AJA34" s="16"/>
      <c r="AJB34" s="16"/>
      <c r="AJC34" s="16"/>
      <c r="AJD34" s="16"/>
      <c r="AJE34" s="16"/>
      <c r="AJF34" s="16"/>
      <c r="AJG34" s="16"/>
      <c r="AJH34" s="16"/>
      <c r="AJI34" s="16"/>
      <c r="AJJ34" s="16"/>
      <c r="AJK34" s="16"/>
      <c r="AJL34" s="16"/>
      <c r="AJM34" s="16"/>
      <c r="AJN34" s="16"/>
      <c r="AJO34" s="16"/>
      <c r="AJP34" s="16"/>
      <c r="AJQ34" s="16"/>
      <c r="AJR34" s="16"/>
      <c r="AJS34" s="16"/>
      <c r="AJT34" s="16"/>
      <c r="AJU34" s="16"/>
      <c r="AJV34" s="16"/>
      <c r="AJW34" s="16"/>
      <c r="AJX34" s="16"/>
      <c r="AJY34" s="16"/>
      <c r="AJZ34" s="16"/>
      <c r="AKA34" s="16"/>
      <c r="AKB34" s="16"/>
      <c r="AKC34" s="16"/>
      <c r="AKD34" s="16"/>
      <c r="AKE34" s="16"/>
      <c r="AKF34" s="16"/>
      <c r="AKG34" s="16"/>
      <c r="AKH34" s="16"/>
      <c r="AKI34" s="16"/>
      <c r="AKJ34" s="16"/>
      <c r="AKK34" s="16"/>
      <c r="AKL34" s="16"/>
      <c r="AKM34" s="16"/>
      <c r="AKN34" s="16"/>
      <c r="AKO34" s="16"/>
      <c r="AKP34" s="16"/>
      <c r="AKQ34" s="16"/>
      <c r="AKR34" s="16"/>
      <c r="AKS34" s="16"/>
      <c r="AKT34" s="16"/>
      <c r="AKU34" s="16"/>
      <c r="AKV34" s="16"/>
      <c r="AKW34" s="16"/>
      <c r="AKX34" s="16"/>
      <c r="AKY34" s="16"/>
      <c r="AKZ34" s="16"/>
      <c r="ALA34" s="16"/>
      <c r="ALB34" s="16"/>
      <c r="ALC34" s="16"/>
      <c r="ALD34" s="16"/>
      <c r="ALE34" s="16"/>
      <c r="ALF34" s="16"/>
      <c r="ALG34" s="16"/>
      <c r="ALH34" s="16"/>
      <c r="ALI34" s="16"/>
      <c r="ALJ34" s="16"/>
      <c r="ALK34" s="16"/>
      <c r="ALL34" s="16"/>
      <c r="ALM34" s="16"/>
      <c r="ALN34" s="16"/>
      <c r="ALO34" s="16"/>
      <c r="ALP34" s="16"/>
      <c r="ALQ34" s="16"/>
      <c r="ALR34" s="16"/>
      <c r="ALS34" s="16"/>
      <c r="ALT34" s="16"/>
      <c r="ALU34" s="16"/>
      <c r="ALV34" s="16"/>
      <c r="ALW34" s="16"/>
      <c r="ALX34" s="16"/>
      <c r="ALY34" s="16"/>
      <c r="ALZ34" s="16"/>
      <c r="AMA34" s="16"/>
      <c r="AMB34" s="16"/>
      <c r="AMC34" s="16"/>
      <c r="AMD34" s="16"/>
      <c r="AME34" s="16"/>
      <c r="AMF34" s="16"/>
      <c r="AMG34" s="16"/>
      <c r="AMH34" s="16"/>
      <c r="AMI34" s="16"/>
      <c r="AMJ34" s="16"/>
      <c r="AMK34" s="16"/>
    </row>
    <row r="35" spans="1:1025" s="17" customFormat="1" ht="38.25" x14ac:dyDescent="0.2">
      <c r="A35" s="24" t="s">
        <v>157</v>
      </c>
      <c r="B35" s="46" t="s">
        <v>205</v>
      </c>
      <c r="C35" s="25" t="s">
        <v>206</v>
      </c>
      <c r="D35" s="25" t="s">
        <v>87</v>
      </c>
      <c r="E35" s="11">
        <f t="shared" si="0"/>
        <v>0.55000000000000004</v>
      </c>
      <c r="F35" s="11">
        <f t="shared" si="1"/>
        <v>0</v>
      </c>
      <c r="G35" s="11">
        <f t="shared" si="2"/>
        <v>0</v>
      </c>
      <c r="H35" s="11">
        <f t="shared" si="3"/>
        <v>0</v>
      </c>
      <c r="I35" s="11">
        <f t="shared" si="4"/>
        <v>0</v>
      </c>
      <c r="J35" s="11">
        <f t="shared" si="5"/>
        <v>0</v>
      </c>
      <c r="K35" s="11" t="s">
        <v>84</v>
      </c>
      <c r="L35" s="11" t="s">
        <v>84</v>
      </c>
      <c r="M35" s="11" t="s">
        <v>84</v>
      </c>
      <c r="N35" s="11" t="s">
        <v>84</v>
      </c>
      <c r="O35" s="11" t="s">
        <v>84</v>
      </c>
      <c r="P35" s="11" t="s">
        <v>84</v>
      </c>
      <c r="Q35" s="11" t="s">
        <v>84</v>
      </c>
      <c r="R35" s="11" t="s">
        <v>84</v>
      </c>
      <c r="S35" s="11" t="s">
        <v>84</v>
      </c>
      <c r="T35" s="11" t="s">
        <v>84</v>
      </c>
      <c r="U35" s="11" t="s">
        <v>84</v>
      </c>
      <c r="V35" s="11" t="s">
        <v>84</v>
      </c>
      <c r="W35" s="11" t="s">
        <v>84</v>
      </c>
      <c r="X35" s="11" t="s">
        <v>84</v>
      </c>
      <c r="Y35" s="11" t="s">
        <v>84</v>
      </c>
      <c r="Z35" s="11" t="s">
        <v>84</v>
      </c>
      <c r="AA35" s="11" t="s">
        <v>84</v>
      </c>
      <c r="AB35" s="11" t="s">
        <v>84</v>
      </c>
      <c r="AC35" s="11">
        <v>0.55000000000000004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f t="shared" si="6"/>
        <v>0</v>
      </c>
      <c r="AJ35" s="11">
        <f t="shared" si="7"/>
        <v>0</v>
      </c>
      <c r="AK35" s="11">
        <f t="shared" si="8"/>
        <v>0</v>
      </c>
      <c r="AL35" s="11">
        <f t="shared" si="9"/>
        <v>0</v>
      </c>
      <c r="AM35" s="11">
        <f t="shared" si="10"/>
        <v>0</v>
      </c>
      <c r="AN35" s="11">
        <f t="shared" si="11"/>
        <v>0</v>
      </c>
      <c r="AO35" s="11" t="s">
        <v>84</v>
      </c>
      <c r="AP35" s="11" t="s">
        <v>84</v>
      </c>
      <c r="AQ35" s="11" t="s">
        <v>84</v>
      </c>
      <c r="AR35" s="11" t="s">
        <v>84</v>
      </c>
      <c r="AS35" s="11" t="s">
        <v>84</v>
      </c>
      <c r="AT35" s="11" t="s">
        <v>84</v>
      </c>
      <c r="AU35" s="11" t="s">
        <v>84</v>
      </c>
      <c r="AV35" s="11" t="s">
        <v>84</v>
      </c>
      <c r="AW35" s="11" t="s">
        <v>84</v>
      </c>
      <c r="AX35" s="11" t="s">
        <v>84</v>
      </c>
      <c r="AY35" s="11" t="s">
        <v>84</v>
      </c>
      <c r="AZ35" s="11" t="s">
        <v>84</v>
      </c>
      <c r="BA35" s="11" t="s">
        <v>84</v>
      </c>
      <c r="BB35" s="11" t="s">
        <v>84</v>
      </c>
      <c r="BC35" s="11" t="s">
        <v>84</v>
      </c>
      <c r="BD35" s="11" t="s">
        <v>84</v>
      </c>
      <c r="BE35" s="11" t="s">
        <v>84</v>
      </c>
      <c r="BF35" s="11" t="s">
        <v>84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f t="shared" si="13"/>
        <v>-0.55000000000000004</v>
      </c>
      <c r="BN35" s="11">
        <f t="shared" si="14"/>
        <v>0</v>
      </c>
      <c r="BO35" s="11">
        <f t="shared" si="15"/>
        <v>0</v>
      </c>
      <c r="BP35" s="11">
        <f t="shared" si="16"/>
        <v>0</v>
      </c>
      <c r="BQ35" s="11">
        <f t="shared" si="17"/>
        <v>0</v>
      </c>
      <c r="BR35" s="11">
        <f t="shared" si="18"/>
        <v>0</v>
      </c>
      <c r="BS35" s="18" t="s">
        <v>87</v>
      </c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  <c r="AMK35" s="16"/>
    </row>
    <row r="36" spans="1:1025" s="17" customFormat="1" ht="38.25" outlineLevel="1" x14ac:dyDescent="0.2">
      <c r="A36" s="24" t="s">
        <v>157</v>
      </c>
      <c r="B36" s="47" t="s">
        <v>207</v>
      </c>
      <c r="C36" s="25" t="s">
        <v>208</v>
      </c>
      <c r="D36" s="25" t="s">
        <v>87</v>
      </c>
      <c r="E36" s="11">
        <f t="shared" si="0"/>
        <v>0.55000000000000004</v>
      </c>
      <c r="F36" s="11">
        <f t="shared" si="1"/>
        <v>0</v>
      </c>
      <c r="G36" s="11">
        <f t="shared" si="2"/>
        <v>0</v>
      </c>
      <c r="H36" s="11">
        <f t="shared" si="3"/>
        <v>0</v>
      </c>
      <c r="I36" s="11">
        <f t="shared" si="4"/>
        <v>1</v>
      </c>
      <c r="J36" s="11">
        <f t="shared" si="5"/>
        <v>0</v>
      </c>
      <c r="K36" s="11" t="s">
        <v>84</v>
      </c>
      <c r="L36" s="11" t="s">
        <v>84</v>
      </c>
      <c r="M36" s="11" t="s">
        <v>84</v>
      </c>
      <c r="N36" s="11" t="s">
        <v>84</v>
      </c>
      <c r="O36" s="11" t="s">
        <v>84</v>
      </c>
      <c r="P36" s="11" t="s">
        <v>84</v>
      </c>
      <c r="Q36" s="11" t="s">
        <v>84</v>
      </c>
      <c r="R36" s="11" t="s">
        <v>84</v>
      </c>
      <c r="S36" s="11" t="s">
        <v>84</v>
      </c>
      <c r="T36" s="11" t="s">
        <v>84</v>
      </c>
      <c r="U36" s="11" t="s">
        <v>84</v>
      </c>
      <c r="V36" s="11" t="s">
        <v>84</v>
      </c>
      <c r="W36" s="11" t="s">
        <v>84</v>
      </c>
      <c r="X36" s="11" t="s">
        <v>84</v>
      </c>
      <c r="Y36" s="11" t="s">
        <v>84</v>
      </c>
      <c r="Z36" s="11" t="s">
        <v>84</v>
      </c>
      <c r="AA36" s="11" t="s">
        <v>84</v>
      </c>
      <c r="AB36" s="11" t="s">
        <v>84</v>
      </c>
      <c r="AC36" s="11">
        <v>0.55000000000000004</v>
      </c>
      <c r="AD36" s="11">
        <v>0</v>
      </c>
      <c r="AE36" s="11">
        <v>0</v>
      </c>
      <c r="AF36" s="11">
        <v>0</v>
      </c>
      <c r="AG36" s="11">
        <v>1</v>
      </c>
      <c r="AH36" s="11">
        <v>0</v>
      </c>
      <c r="AI36" s="11">
        <f t="shared" si="6"/>
        <v>0</v>
      </c>
      <c r="AJ36" s="11">
        <f t="shared" si="7"/>
        <v>0</v>
      </c>
      <c r="AK36" s="11">
        <f t="shared" si="8"/>
        <v>0</v>
      </c>
      <c r="AL36" s="11">
        <f t="shared" si="9"/>
        <v>0</v>
      </c>
      <c r="AM36" s="11">
        <f t="shared" si="10"/>
        <v>1</v>
      </c>
      <c r="AN36" s="11">
        <f t="shared" si="11"/>
        <v>0</v>
      </c>
      <c r="AO36" s="11" t="s">
        <v>84</v>
      </c>
      <c r="AP36" s="11" t="s">
        <v>84</v>
      </c>
      <c r="AQ36" s="11" t="s">
        <v>84</v>
      </c>
      <c r="AR36" s="11" t="s">
        <v>84</v>
      </c>
      <c r="AS36" s="11" t="s">
        <v>84</v>
      </c>
      <c r="AT36" s="11" t="s">
        <v>84</v>
      </c>
      <c r="AU36" s="11" t="s">
        <v>84</v>
      </c>
      <c r="AV36" s="11" t="s">
        <v>84</v>
      </c>
      <c r="AW36" s="11" t="s">
        <v>84</v>
      </c>
      <c r="AX36" s="11" t="s">
        <v>84</v>
      </c>
      <c r="AY36" s="11" t="s">
        <v>84</v>
      </c>
      <c r="AZ36" s="11" t="s">
        <v>84</v>
      </c>
      <c r="BA36" s="11" t="s">
        <v>84</v>
      </c>
      <c r="BB36" s="11" t="s">
        <v>84</v>
      </c>
      <c r="BC36" s="11" t="s">
        <v>84</v>
      </c>
      <c r="BD36" s="11" t="s">
        <v>84</v>
      </c>
      <c r="BE36" s="11" t="s">
        <v>84</v>
      </c>
      <c r="BF36" s="11" t="s">
        <v>84</v>
      </c>
      <c r="BG36" s="11">
        <v>0</v>
      </c>
      <c r="BH36" s="11">
        <v>0</v>
      </c>
      <c r="BI36" s="11">
        <v>0</v>
      </c>
      <c r="BJ36" s="11">
        <v>0</v>
      </c>
      <c r="BK36" s="11">
        <v>1</v>
      </c>
      <c r="BL36" s="11">
        <v>0</v>
      </c>
      <c r="BM36" s="11">
        <f t="shared" si="13"/>
        <v>-0.55000000000000004</v>
      </c>
      <c r="BN36" s="11">
        <f t="shared" si="14"/>
        <v>0</v>
      </c>
      <c r="BO36" s="11">
        <f t="shared" si="15"/>
        <v>0</v>
      </c>
      <c r="BP36" s="11">
        <f t="shared" si="16"/>
        <v>0</v>
      </c>
      <c r="BQ36" s="11">
        <f t="shared" si="17"/>
        <v>0</v>
      </c>
      <c r="BR36" s="11">
        <f t="shared" si="18"/>
        <v>0</v>
      </c>
      <c r="BS36" s="18" t="s">
        <v>87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  <c r="AMK36" s="16"/>
    </row>
    <row r="37" spans="1:1025" ht="25.5" outlineLevel="1" x14ac:dyDescent="0.2">
      <c r="A37" s="24" t="s">
        <v>157</v>
      </c>
      <c r="B37" s="48" t="s">
        <v>209</v>
      </c>
      <c r="C37" s="25" t="s">
        <v>210</v>
      </c>
      <c r="D37" s="25" t="s">
        <v>87</v>
      </c>
      <c r="E37" s="11">
        <f t="shared" si="0"/>
        <v>0.5</v>
      </c>
      <c r="F37" s="11">
        <f t="shared" si="1"/>
        <v>0</v>
      </c>
      <c r="G37" s="11">
        <f t="shared" si="2"/>
        <v>0</v>
      </c>
      <c r="H37" s="11">
        <f t="shared" si="3"/>
        <v>0</v>
      </c>
      <c r="I37" s="11">
        <f t="shared" si="4"/>
        <v>0</v>
      </c>
      <c r="J37" s="11">
        <f t="shared" si="5"/>
        <v>0</v>
      </c>
      <c r="K37" s="11" t="s">
        <v>84</v>
      </c>
      <c r="L37" s="11" t="s">
        <v>84</v>
      </c>
      <c r="M37" s="11" t="s">
        <v>84</v>
      </c>
      <c r="N37" s="11" t="s">
        <v>84</v>
      </c>
      <c r="O37" s="11" t="s">
        <v>84</v>
      </c>
      <c r="P37" s="11" t="s">
        <v>84</v>
      </c>
      <c r="Q37" s="11" t="s">
        <v>84</v>
      </c>
      <c r="R37" s="11" t="s">
        <v>84</v>
      </c>
      <c r="S37" s="11" t="s">
        <v>84</v>
      </c>
      <c r="T37" s="11" t="s">
        <v>84</v>
      </c>
      <c r="U37" s="11" t="s">
        <v>84</v>
      </c>
      <c r="V37" s="11" t="s">
        <v>84</v>
      </c>
      <c r="W37" s="11" t="s">
        <v>84</v>
      </c>
      <c r="X37" s="11" t="s">
        <v>84</v>
      </c>
      <c r="Y37" s="11" t="s">
        <v>84</v>
      </c>
      <c r="Z37" s="11" t="s">
        <v>84</v>
      </c>
      <c r="AA37" s="11" t="s">
        <v>84</v>
      </c>
      <c r="AB37" s="11" t="s">
        <v>84</v>
      </c>
      <c r="AC37" s="11">
        <v>0.5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f t="shared" si="6"/>
        <v>0</v>
      </c>
      <c r="AJ37" s="11">
        <f t="shared" si="7"/>
        <v>0</v>
      </c>
      <c r="AK37" s="11">
        <f t="shared" si="8"/>
        <v>0</v>
      </c>
      <c r="AL37" s="11">
        <f t="shared" si="9"/>
        <v>0</v>
      </c>
      <c r="AM37" s="11">
        <f t="shared" si="10"/>
        <v>0</v>
      </c>
      <c r="AN37" s="11">
        <f t="shared" si="11"/>
        <v>0</v>
      </c>
      <c r="AO37" s="11" t="s">
        <v>84</v>
      </c>
      <c r="AP37" s="11" t="s">
        <v>84</v>
      </c>
      <c r="AQ37" s="11" t="s">
        <v>84</v>
      </c>
      <c r="AR37" s="11" t="s">
        <v>84</v>
      </c>
      <c r="AS37" s="11" t="s">
        <v>84</v>
      </c>
      <c r="AT37" s="11" t="s">
        <v>84</v>
      </c>
      <c r="AU37" s="11" t="s">
        <v>84</v>
      </c>
      <c r="AV37" s="11" t="s">
        <v>84</v>
      </c>
      <c r="AW37" s="11" t="s">
        <v>84</v>
      </c>
      <c r="AX37" s="11" t="s">
        <v>84</v>
      </c>
      <c r="AY37" s="11" t="s">
        <v>84</v>
      </c>
      <c r="AZ37" s="11" t="s">
        <v>84</v>
      </c>
      <c r="BA37" s="11" t="s">
        <v>84</v>
      </c>
      <c r="BB37" s="11" t="s">
        <v>84</v>
      </c>
      <c r="BC37" s="11" t="s">
        <v>84</v>
      </c>
      <c r="BD37" s="11" t="s">
        <v>84</v>
      </c>
      <c r="BE37" s="11" t="s">
        <v>84</v>
      </c>
      <c r="BF37" s="11" t="s">
        <v>84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f t="shared" si="13"/>
        <v>-0.5</v>
      </c>
      <c r="BN37" s="11">
        <f t="shared" si="14"/>
        <v>0</v>
      </c>
      <c r="BO37" s="11">
        <f t="shared" si="15"/>
        <v>0</v>
      </c>
      <c r="BP37" s="11">
        <f t="shared" si="16"/>
        <v>0</v>
      </c>
      <c r="BQ37" s="11">
        <f t="shared" si="17"/>
        <v>0</v>
      </c>
      <c r="BR37" s="11">
        <f t="shared" si="18"/>
        <v>0</v>
      </c>
      <c r="BS37" s="14" t="s">
        <v>87</v>
      </c>
    </row>
    <row r="38" spans="1:1025" ht="25.5" customHeight="1" outlineLevel="1" x14ac:dyDescent="0.2">
      <c r="A38" s="19" t="s">
        <v>158</v>
      </c>
      <c r="B38" s="20" t="s">
        <v>137</v>
      </c>
      <c r="C38" s="20" t="s">
        <v>86</v>
      </c>
      <c r="D38" s="20" t="s">
        <v>87</v>
      </c>
      <c r="E38" s="55">
        <f t="shared" si="0"/>
        <v>0.67</v>
      </c>
      <c r="F38" s="55">
        <f t="shared" si="1"/>
        <v>0</v>
      </c>
      <c r="G38" s="55">
        <f t="shared" si="2"/>
        <v>0</v>
      </c>
      <c r="H38" s="55">
        <f t="shared" si="3"/>
        <v>0</v>
      </c>
      <c r="I38" s="55">
        <f t="shared" si="4"/>
        <v>2</v>
      </c>
      <c r="J38" s="55">
        <f t="shared" si="5"/>
        <v>0</v>
      </c>
      <c r="K38" s="55" t="s">
        <v>84</v>
      </c>
      <c r="L38" s="55" t="s">
        <v>84</v>
      </c>
      <c r="M38" s="55" t="s">
        <v>84</v>
      </c>
      <c r="N38" s="55" t="s">
        <v>84</v>
      </c>
      <c r="O38" s="55" t="s">
        <v>84</v>
      </c>
      <c r="P38" s="55" t="s">
        <v>84</v>
      </c>
      <c r="Q38" s="55" t="s">
        <v>84</v>
      </c>
      <c r="R38" s="55" t="s">
        <v>84</v>
      </c>
      <c r="S38" s="55" t="s">
        <v>84</v>
      </c>
      <c r="T38" s="55" t="s">
        <v>84</v>
      </c>
      <c r="U38" s="55" t="s">
        <v>84</v>
      </c>
      <c r="V38" s="55" t="s">
        <v>84</v>
      </c>
      <c r="W38" s="55" t="s">
        <v>84</v>
      </c>
      <c r="X38" s="55" t="s">
        <v>84</v>
      </c>
      <c r="Y38" s="55" t="s">
        <v>84</v>
      </c>
      <c r="Z38" s="55" t="s">
        <v>84</v>
      </c>
      <c r="AA38" s="55" t="s">
        <v>84</v>
      </c>
      <c r="AB38" s="55" t="s">
        <v>84</v>
      </c>
      <c r="AC38" s="55">
        <v>0.67</v>
      </c>
      <c r="AD38" s="55">
        <v>0</v>
      </c>
      <c r="AE38" s="55">
        <v>0</v>
      </c>
      <c r="AF38" s="55">
        <v>0</v>
      </c>
      <c r="AG38" s="55">
        <v>2</v>
      </c>
      <c r="AH38" s="55">
        <v>0</v>
      </c>
      <c r="AI38" s="55">
        <f t="shared" si="6"/>
        <v>0.82</v>
      </c>
      <c r="AJ38" s="55">
        <f t="shared" si="7"/>
        <v>0</v>
      </c>
      <c r="AK38" s="55">
        <f t="shared" si="8"/>
        <v>0</v>
      </c>
      <c r="AL38" s="55">
        <f t="shared" si="9"/>
        <v>0</v>
      </c>
      <c r="AM38" s="55">
        <f t="shared" si="10"/>
        <v>2</v>
      </c>
      <c r="AN38" s="55">
        <f t="shared" si="11"/>
        <v>0</v>
      </c>
      <c r="AO38" s="55" t="s">
        <v>84</v>
      </c>
      <c r="AP38" s="55" t="s">
        <v>84</v>
      </c>
      <c r="AQ38" s="55" t="s">
        <v>84</v>
      </c>
      <c r="AR38" s="55" t="s">
        <v>84</v>
      </c>
      <c r="AS38" s="55" t="s">
        <v>84</v>
      </c>
      <c r="AT38" s="55" t="s">
        <v>84</v>
      </c>
      <c r="AU38" s="55" t="s">
        <v>84</v>
      </c>
      <c r="AV38" s="55" t="s">
        <v>84</v>
      </c>
      <c r="AW38" s="55" t="s">
        <v>84</v>
      </c>
      <c r="AX38" s="55" t="s">
        <v>84</v>
      </c>
      <c r="AY38" s="55" t="s">
        <v>84</v>
      </c>
      <c r="AZ38" s="55" t="s">
        <v>84</v>
      </c>
      <c r="BA38" s="55" t="s">
        <v>84</v>
      </c>
      <c r="BB38" s="55" t="s">
        <v>84</v>
      </c>
      <c r="BC38" s="55" t="s">
        <v>84</v>
      </c>
      <c r="BD38" s="55" t="s">
        <v>84</v>
      </c>
      <c r="BE38" s="55" t="s">
        <v>84</v>
      </c>
      <c r="BF38" s="55" t="s">
        <v>84</v>
      </c>
      <c r="BG38" s="55">
        <v>0.82</v>
      </c>
      <c r="BH38" s="55">
        <v>0</v>
      </c>
      <c r="BI38" s="55">
        <v>0</v>
      </c>
      <c r="BJ38" s="55">
        <v>0</v>
      </c>
      <c r="BK38" s="55">
        <v>2</v>
      </c>
      <c r="BL38" s="55">
        <v>0</v>
      </c>
      <c r="BM38" s="55">
        <f t="shared" si="13"/>
        <v>0.14999999999999991</v>
      </c>
      <c r="BN38" s="55">
        <f t="shared" si="14"/>
        <v>0</v>
      </c>
      <c r="BO38" s="55">
        <f t="shared" si="15"/>
        <v>0</v>
      </c>
      <c r="BP38" s="55">
        <f t="shared" si="16"/>
        <v>0</v>
      </c>
      <c r="BQ38" s="55">
        <f t="shared" si="17"/>
        <v>0</v>
      </c>
      <c r="BR38" s="55">
        <f t="shared" si="18"/>
        <v>0</v>
      </c>
      <c r="BS38" s="14" t="s">
        <v>87</v>
      </c>
    </row>
    <row r="39" spans="1:1025" ht="38.25" outlineLevel="1" x14ac:dyDescent="0.2">
      <c r="A39" s="21" t="s">
        <v>158</v>
      </c>
      <c r="B39" s="32" t="s">
        <v>211</v>
      </c>
      <c r="C39" s="25" t="s">
        <v>170</v>
      </c>
      <c r="D39" s="25" t="s">
        <v>87</v>
      </c>
      <c r="E39" s="11">
        <f t="shared" si="0"/>
        <v>0</v>
      </c>
      <c r="F39" s="11">
        <f t="shared" si="1"/>
        <v>0</v>
      </c>
      <c r="G39" s="11">
        <f t="shared" si="2"/>
        <v>0</v>
      </c>
      <c r="H39" s="11">
        <f t="shared" si="3"/>
        <v>0</v>
      </c>
      <c r="I39" s="11">
        <f t="shared" si="4"/>
        <v>1</v>
      </c>
      <c r="J39" s="11">
        <f t="shared" si="5"/>
        <v>0</v>
      </c>
      <c r="K39" s="11" t="s">
        <v>84</v>
      </c>
      <c r="L39" s="11" t="s">
        <v>84</v>
      </c>
      <c r="M39" s="11" t="s">
        <v>84</v>
      </c>
      <c r="N39" s="11" t="s">
        <v>84</v>
      </c>
      <c r="O39" s="11" t="s">
        <v>84</v>
      </c>
      <c r="P39" s="11" t="s">
        <v>84</v>
      </c>
      <c r="Q39" s="11" t="s">
        <v>84</v>
      </c>
      <c r="R39" s="11" t="s">
        <v>84</v>
      </c>
      <c r="S39" s="11" t="s">
        <v>84</v>
      </c>
      <c r="T39" s="11" t="s">
        <v>84</v>
      </c>
      <c r="U39" s="11" t="s">
        <v>84</v>
      </c>
      <c r="V39" s="11" t="s">
        <v>84</v>
      </c>
      <c r="W39" s="11" t="s">
        <v>84</v>
      </c>
      <c r="X39" s="11" t="s">
        <v>84</v>
      </c>
      <c r="Y39" s="11" t="s">
        <v>84</v>
      </c>
      <c r="Z39" s="11" t="s">
        <v>84</v>
      </c>
      <c r="AA39" s="11" t="s">
        <v>84</v>
      </c>
      <c r="AB39" s="11" t="s">
        <v>84</v>
      </c>
      <c r="AC39" s="11">
        <v>0</v>
      </c>
      <c r="AD39" s="11">
        <v>0</v>
      </c>
      <c r="AE39" s="11">
        <v>0</v>
      </c>
      <c r="AF39" s="11">
        <v>0</v>
      </c>
      <c r="AG39" s="11">
        <v>1</v>
      </c>
      <c r="AH39" s="11">
        <v>0</v>
      </c>
      <c r="AI39" s="11">
        <f t="shared" si="6"/>
        <v>0</v>
      </c>
      <c r="AJ39" s="11">
        <f t="shared" si="7"/>
        <v>0</v>
      </c>
      <c r="AK39" s="11">
        <f t="shared" si="8"/>
        <v>0</v>
      </c>
      <c r="AL39" s="11">
        <f t="shared" si="9"/>
        <v>0</v>
      </c>
      <c r="AM39" s="11">
        <f t="shared" si="10"/>
        <v>1</v>
      </c>
      <c r="AN39" s="11">
        <f t="shared" si="11"/>
        <v>0</v>
      </c>
      <c r="AO39" s="11" t="s">
        <v>84</v>
      </c>
      <c r="AP39" s="11" t="s">
        <v>84</v>
      </c>
      <c r="AQ39" s="11" t="s">
        <v>84</v>
      </c>
      <c r="AR39" s="11" t="s">
        <v>84</v>
      </c>
      <c r="AS39" s="11" t="s">
        <v>84</v>
      </c>
      <c r="AT39" s="11" t="s">
        <v>84</v>
      </c>
      <c r="AU39" s="11" t="s">
        <v>84</v>
      </c>
      <c r="AV39" s="11" t="s">
        <v>84</v>
      </c>
      <c r="AW39" s="11" t="s">
        <v>84</v>
      </c>
      <c r="AX39" s="11" t="s">
        <v>84</v>
      </c>
      <c r="AY39" s="11" t="s">
        <v>84</v>
      </c>
      <c r="AZ39" s="11" t="s">
        <v>84</v>
      </c>
      <c r="BA39" s="11" t="s">
        <v>84</v>
      </c>
      <c r="BB39" s="11" t="s">
        <v>84</v>
      </c>
      <c r="BC39" s="11" t="s">
        <v>84</v>
      </c>
      <c r="BD39" s="11" t="s">
        <v>84</v>
      </c>
      <c r="BE39" s="11" t="s">
        <v>84</v>
      </c>
      <c r="BF39" s="11" t="s">
        <v>84</v>
      </c>
      <c r="BG39" s="11">
        <v>0</v>
      </c>
      <c r="BH39" s="11">
        <v>0</v>
      </c>
      <c r="BI39" s="11">
        <v>0</v>
      </c>
      <c r="BJ39" s="11">
        <v>0</v>
      </c>
      <c r="BK39" s="11">
        <v>1</v>
      </c>
      <c r="BL39" s="11">
        <v>0</v>
      </c>
      <c r="BM39" s="11">
        <f t="shared" si="13"/>
        <v>0</v>
      </c>
      <c r="BN39" s="11">
        <f t="shared" si="14"/>
        <v>0</v>
      </c>
      <c r="BO39" s="11">
        <f t="shared" si="15"/>
        <v>0</v>
      </c>
      <c r="BP39" s="11">
        <f t="shared" si="16"/>
        <v>0</v>
      </c>
      <c r="BQ39" s="11">
        <f t="shared" si="17"/>
        <v>0</v>
      </c>
      <c r="BR39" s="11">
        <f t="shared" si="18"/>
        <v>0</v>
      </c>
      <c r="BS39" s="14" t="s">
        <v>87</v>
      </c>
    </row>
    <row r="40" spans="1:1025" ht="38.25" outlineLevel="1" x14ac:dyDescent="0.2">
      <c r="A40" s="21" t="s">
        <v>158</v>
      </c>
      <c r="B40" s="32" t="s">
        <v>171</v>
      </c>
      <c r="C40" s="30" t="s">
        <v>172</v>
      </c>
      <c r="D40" s="25" t="s">
        <v>87</v>
      </c>
      <c r="E40" s="59">
        <f t="shared" si="0"/>
        <v>0</v>
      </c>
      <c r="F40" s="59">
        <f t="shared" si="1"/>
        <v>0</v>
      </c>
      <c r="G40" s="59">
        <f t="shared" si="2"/>
        <v>0</v>
      </c>
      <c r="H40" s="59">
        <f t="shared" si="3"/>
        <v>0</v>
      </c>
      <c r="I40" s="59">
        <f t="shared" si="4"/>
        <v>1</v>
      </c>
      <c r="J40" s="59">
        <f t="shared" si="5"/>
        <v>0</v>
      </c>
      <c r="K40" s="59" t="s">
        <v>84</v>
      </c>
      <c r="L40" s="59" t="s">
        <v>84</v>
      </c>
      <c r="M40" s="59" t="s">
        <v>84</v>
      </c>
      <c r="N40" s="59" t="s">
        <v>84</v>
      </c>
      <c r="O40" s="59" t="s">
        <v>84</v>
      </c>
      <c r="P40" s="59" t="s">
        <v>84</v>
      </c>
      <c r="Q40" s="59" t="s">
        <v>84</v>
      </c>
      <c r="R40" s="59" t="s">
        <v>84</v>
      </c>
      <c r="S40" s="59" t="s">
        <v>84</v>
      </c>
      <c r="T40" s="59" t="s">
        <v>84</v>
      </c>
      <c r="U40" s="59" t="s">
        <v>84</v>
      </c>
      <c r="V40" s="59" t="s">
        <v>84</v>
      </c>
      <c r="W40" s="59" t="s">
        <v>84</v>
      </c>
      <c r="X40" s="59" t="s">
        <v>84</v>
      </c>
      <c r="Y40" s="59" t="s">
        <v>84</v>
      </c>
      <c r="Z40" s="59" t="s">
        <v>84</v>
      </c>
      <c r="AA40" s="59" t="s">
        <v>84</v>
      </c>
      <c r="AB40" s="59" t="s">
        <v>84</v>
      </c>
      <c r="AC40" s="59">
        <v>0</v>
      </c>
      <c r="AD40" s="59">
        <v>0</v>
      </c>
      <c r="AE40" s="59">
        <v>0</v>
      </c>
      <c r="AF40" s="59">
        <v>0</v>
      </c>
      <c r="AG40" s="59">
        <v>1</v>
      </c>
      <c r="AH40" s="59">
        <v>0</v>
      </c>
      <c r="AI40" s="59">
        <f t="shared" ref="AI40:AI46" si="28">SUM(AO40,AU40,BA40,BG40)</f>
        <v>0</v>
      </c>
      <c r="AJ40" s="59">
        <f t="shared" ref="AJ40:AJ46" si="29">SUM(AP40,AV40,BB40,BH40)</f>
        <v>0</v>
      </c>
      <c r="AK40" s="59">
        <f t="shared" ref="AK40:AK46" si="30">SUM(AQ40,AW40,BC40,BI40)</f>
        <v>0</v>
      </c>
      <c r="AL40" s="59">
        <f t="shared" ref="AL40:AL46" si="31">SUM(AR40,AX40,BD40,BJ40)</f>
        <v>0</v>
      </c>
      <c r="AM40" s="59">
        <f t="shared" ref="AM40:AM46" si="32">SUM(AS40,AY40,BE40,BK40)</f>
        <v>1</v>
      </c>
      <c r="AN40" s="59">
        <f t="shared" ref="AN40:AN46" si="33">SUM(AT40,AZ40,BF40,BL40)</f>
        <v>0</v>
      </c>
      <c r="AO40" s="59" t="s">
        <v>84</v>
      </c>
      <c r="AP40" s="59" t="s">
        <v>84</v>
      </c>
      <c r="AQ40" s="59" t="s">
        <v>84</v>
      </c>
      <c r="AR40" s="59" t="s">
        <v>84</v>
      </c>
      <c r="AS40" s="59" t="s">
        <v>84</v>
      </c>
      <c r="AT40" s="59" t="s">
        <v>84</v>
      </c>
      <c r="AU40" s="59" t="s">
        <v>84</v>
      </c>
      <c r="AV40" s="59" t="s">
        <v>84</v>
      </c>
      <c r="AW40" s="59" t="s">
        <v>84</v>
      </c>
      <c r="AX40" s="59" t="s">
        <v>84</v>
      </c>
      <c r="AY40" s="59" t="s">
        <v>84</v>
      </c>
      <c r="AZ40" s="59" t="s">
        <v>84</v>
      </c>
      <c r="BA40" s="59" t="s">
        <v>84</v>
      </c>
      <c r="BB40" s="59" t="s">
        <v>84</v>
      </c>
      <c r="BC40" s="59" t="s">
        <v>84</v>
      </c>
      <c r="BD40" s="59" t="s">
        <v>84</v>
      </c>
      <c r="BE40" s="59" t="s">
        <v>84</v>
      </c>
      <c r="BF40" s="59" t="s">
        <v>84</v>
      </c>
      <c r="BG40" s="59">
        <v>0</v>
      </c>
      <c r="BH40" s="59">
        <v>0</v>
      </c>
      <c r="BI40" s="59">
        <v>0</v>
      </c>
      <c r="BJ40" s="59">
        <v>0</v>
      </c>
      <c r="BK40" s="59">
        <v>1</v>
      </c>
      <c r="BL40" s="59">
        <v>0</v>
      </c>
      <c r="BM40" s="59">
        <f t="shared" ref="BM40:BM46" si="34">AI40-E40</f>
        <v>0</v>
      </c>
      <c r="BN40" s="59">
        <f t="shared" ref="BN40:BN46" si="35">AJ40-F40</f>
        <v>0</v>
      </c>
      <c r="BO40" s="59">
        <f t="shared" ref="BO40:BO46" si="36">AK40-G40</f>
        <v>0</v>
      </c>
      <c r="BP40" s="59">
        <f t="shared" ref="BP40:BP46" si="37">AL40-H40</f>
        <v>0</v>
      </c>
      <c r="BQ40" s="59">
        <f t="shared" ref="BQ40:BQ46" si="38">AM40-I40</f>
        <v>0</v>
      </c>
      <c r="BR40" s="59">
        <f t="shared" ref="BR40:BR46" si="39">AN40-J40</f>
        <v>0</v>
      </c>
      <c r="BS40" s="14" t="s">
        <v>87</v>
      </c>
    </row>
    <row r="41" spans="1:1025" ht="38.25" outlineLevel="1" x14ac:dyDescent="0.2">
      <c r="A41" s="21" t="s">
        <v>158</v>
      </c>
      <c r="B41" s="32" t="s">
        <v>212</v>
      </c>
      <c r="C41" s="30" t="s">
        <v>213</v>
      </c>
      <c r="D41" s="25" t="s">
        <v>87</v>
      </c>
      <c r="E41" s="59">
        <f t="shared" si="0"/>
        <v>0.09</v>
      </c>
      <c r="F41" s="59">
        <f t="shared" si="1"/>
        <v>0</v>
      </c>
      <c r="G41" s="59">
        <f t="shared" si="2"/>
        <v>0</v>
      </c>
      <c r="H41" s="59">
        <f t="shared" si="3"/>
        <v>0</v>
      </c>
      <c r="I41" s="59">
        <f t="shared" si="4"/>
        <v>0</v>
      </c>
      <c r="J41" s="59">
        <f t="shared" si="5"/>
        <v>0</v>
      </c>
      <c r="K41" s="59" t="s">
        <v>84</v>
      </c>
      <c r="L41" s="59" t="s">
        <v>84</v>
      </c>
      <c r="M41" s="59" t="s">
        <v>84</v>
      </c>
      <c r="N41" s="59" t="s">
        <v>84</v>
      </c>
      <c r="O41" s="59" t="s">
        <v>84</v>
      </c>
      <c r="P41" s="59" t="s">
        <v>84</v>
      </c>
      <c r="Q41" s="59" t="s">
        <v>84</v>
      </c>
      <c r="R41" s="59" t="s">
        <v>84</v>
      </c>
      <c r="S41" s="59" t="s">
        <v>84</v>
      </c>
      <c r="T41" s="59" t="s">
        <v>84</v>
      </c>
      <c r="U41" s="59" t="s">
        <v>84</v>
      </c>
      <c r="V41" s="59" t="s">
        <v>84</v>
      </c>
      <c r="W41" s="59" t="s">
        <v>84</v>
      </c>
      <c r="X41" s="59" t="s">
        <v>84</v>
      </c>
      <c r="Y41" s="59" t="s">
        <v>84</v>
      </c>
      <c r="Z41" s="59" t="s">
        <v>84</v>
      </c>
      <c r="AA41" s="59" t="s">
        <v>84</v>
      </c>
      <c r="AB41" s="59" t="s">
        <v>84</v>
      </c>
      <c r="AC41" s="59">
        <v>0.09</v>
      </c>
      <c r="AD41" s="59">
        <v>0</v>
      </c>
      <c r="AE41" s="59">
        <v>0</v>
      </c>
      <c r="AF41" s="59">
        <v>0</v>
      </c>
      <c r="AG41" s="59">
        <v>0</v>
      </c>
      <c r="AH41" s="59">
        <v>0</v>
      </c>
      <c r="AI41" s="59">
        <f t="shared" si="28"/>
        <v>0.24</v>
      </c>
      <c r="AJ41" s="59">
        <f t="shared" si="29"/>
        <v>0</v>
      </c>
      <c r="AK41" s="59">
        <f t="shared" si="30"/>
        <v>0</v>
      </c>
      <c r="AL41" s="59">
        <f t="shared" si="31"/>
        <v>0</v>
      </c>
      <c r="AM41" s="59">
        <f t="shared" si="32"/>
        <v>0</v>
      </c>
      <c r="AN41" s="59">
        <f t="shared" si="33"/>
        <v>0</v>
      </c>
      <c r="AO41" s="59" t="s">
        <v>84</v>
      </c>
      <c r="AP41" s="59" t="s">
        <v>84</v>
      </c>
      <c r="AQ41" s="59" t="s">
        <v>84</v>
      </c>
      <c r="AR41" s="59" t="s">
        <v>84</v>
      </c>
      <c r="AS41" s="59" t="s">
        <v>84</v>
      </c>
      <c r="AT41" s="59" t="s">
        <v>84</v>
      </c>
      <c r="AU41" s="59" t="s">
        <v>84</v>
      </c>
      <c r="AV41" s="59" t="s">
        <v>84</v>
      </c>
      <c r="AW41" s="59" t="s">
        <v>84</v>
      </c>
      <c r="AX41" s="59" t="s">
        <v>84</v>
      </c>
      <c r="AY41" s="59" t="s">
        <v>84</v>
      </c>
      <c r="AZ41" s="59" t="s">
        <v>84</v>
      </c>
      <c r="BA41" s="59" t="s">
        <v>84</v>
      </c>
      <c r="BB41" s="59" t="s">
        <v>84</v>
      </c>
      <c r="BC41" s="59" t="s">
        <v>84</v>
      </c>
      <c r="BD41" s="59" t="s">
        <v>84</v>
      </c>
      <c r="BE41" s="59" t="s">
        <v>84</v>
      </c>
      <c r="BF41" s="59" t="s">
        <v>84</v>
      </c>
      <c r="BG41" s="59">
        <v>0.24</v>
      </c>
      <c r="BH41" s="59">
        <v>0</v>
      </c>
      <c r="BI41" s="59">
        <v>0</v>
      </c>
      <c r="BJ41" s="59">
        <v>0</v>
      </c>
      <c r="BK41" s="59">
        <v>0</v>
      </c>
      <c r="BL41" s="59">
        <v>0</v>
      </c>
      <c r="BM41" s="59">
        <f t="shared" si="34"/>
        <v>0.15</v>
      </c>
      <c r="BN41" s="59">
        <f t="shared" si="35"/>
        <v>0</v>
      </c>
      <c r="BO41" s="59">
        <f t="shared" si="36"/>
        <v>0</v>
      </c>
      <c r="BP41" s="59">
        <f t="shared" si="37"/>
        <v>0</v>
      </c>
      <c r="BQ41" s="59">
        <f t="shared" si="38"/>
        <v>0</v>
      </c>
      <c r="BR41" s="59">
        <f t="shared" si="39"/>
        <v>0</v>
      </c>
      <c r="BS41" s="14" t="s">
        <v>87</v>
      </c>
    </row>
    <row r="42" spans="1:1025" ht="25.5" outlineLevel="1" x14ac:dyDescent="0.2">
      <c r="A42" s="21" t="s">
        <v>158</v>
      </c>
      <c r="B42" s="32" t="s">
        <v>214</v>
      </c>
      <c r="C42" s="30" t="s">
        <v>215</v>
      </c>
      <c r="D42" s="25" t="s">
        <v>87</v>
      </c>
      <c r="E42" s="59">
        <f t="shared" si="0"/>
        <v>0</v>
      </c>
      <c r="F42" s="59">
        <f t="shared" si="1"/>
        <v>0</v>
      </c>
      <c r="G42" s="59">
        <f t="shared" si="2"/>
        <v>0</v>
      </c>
      <c r="H42" s="59">
        <f t="shared" si="3"/>
        <v>0</v>
      </c>
      <c r="I42" s="59">
        <f t="shared" si="4"/>
        <v>0</v>
      </c>
      <c r="J42" s="59">
        <f t="shared" si="5"/>
        <v>0</v>
      </c>
      <c r="K42" s="59" t="s">
        <v>84</v>
      </c>
      <c r="L42" s="59" t="s">
        <v>84</v>
      </c>
      <c r="M42" s="59" t="s">
        <v>84</v>
      </c>
      <c r="N42" s="59" t="s">
        <v>84</v>
      </c>
      <c r="O42" s="59" t="s">
        <v>84</v>
      </c>
      <c r="P42" s="59" t="s">
        <v>84</v>
      </c>
      <c r="Q42" s="59" t="s">
        <v>84</v>
      </c>
      <c r="R42" s="59" t="s">
        <v>84</v>
      </c>
      <c r="S42" s="59" t="s">
        <v>84</v>
      </c>
      <c r="T42" s="59" t="s">
        <v>84</v>
      </c>
      <c r="U42" s="59" t="s">
        <v>84</v>
      </c>
      <c r="V42" s="59" t="s">
        <v>84</v>
      </c>
      <c r="W42" s="59" t="s">
        <v>84</v>
      </c>
      <c r="X42" s="59" t="s">
        <v>84</v>
      </c>
      <c r="Y42" s="59" t="s">
        <v>84</v>
      </c>
      <c r="Z42" s="59" t="s">
        <v>84</v>
      </c>
      <c r="AA42" s="59" t="s">
        <v>84</v>
      </c>
      <c r="AB42" s="59" t="s">
        <v>84</v>
      </c>
      <c r="AC42" s="59">
        <v>0</v>
      </c>
      <c r="AD42" s="59">
        <v>0</v>
      </c>
      <c r="AE42" s="59">
        <v>0</v>
      </c>
      <c r="AF42" s="59">
        <v>0</v>
      </c>
      <c r="AG42" s="59">
        <v>0</v>
      </c>
      <c r="AH42" s="59">
        <v>0</v>
      </c>
      <c r="AI42" s="59">
        <f t="shared" si="28"/>
        <v>0</v>
      </c>
      <c r="AJ42" s="59">
        <f t="shared" si="29"/>
        <v>0</v>
      </c>
      <c r="AK42" s="59">
        <f t="shared" si="30"/>
        <v>0</v>
      </c>
      <c r="AL42" s="59">
        <f t="shared" si="31"/>
        <v>0</v>
      </c>
      <c r="AM42" s="59">
        <f t="shared" si="32"/>
        <v>0</v>
      </c>
      <c r="AN42" s="59">
        <f t="shared" si="33"/>
        <v>0</v>
      </c>
      <c r="AO42" s="59" t="s">
        <v>84</v>
      </c>
      <c r="AP42" s="59" t="s">
        <v>84</v>
      </c>
      <c r="AQ42" s="59" t="s">
        <v>84</v>
      </c>
      <c r="AR42" s="59" t="s">
        <v>84</v>
      </c>
      <c r="AS42" s="59" t="s">
        <v>84</v>
      </c>
      <c r="AT42" s="59" t="s">
        <v>84</v>
      </c>
      <c r="AU42" s="59" t="s">
        <v>84</v>
      </c>
      <c r="AV42" s="59" t="s">
        <v>84</v>
      </c>
      <c r="AW42" s="59" t="s">
        <v>84</v>
      </c>
      <c r="AX42" s="59" t="s">
        <v>84</v>
      </c>
      <c r="AY42" s="59" t="s">
        <v>84</v>
      </c>
      <c r="AZ42" s="59" t="s">
        <v>84</v>
      </c>
      <c r="BA42" s="59" t="s">
        <v>84</v>
      </c>
      <c r="BB42" s="59" t="s">
        <v>84</v>
      </c>
      <c r="BC42" s="59" t="s">
        <v>84</v>
      </c>
      <c r="BD42" s="59" t="s">
        <v>84</v>
      </c>
      <c r="BE42" s="59" t="s">
        <v>84</v>
      </c>
      <c r="BF42" s="59" t="s">
        <v>84</v>
      </c>
      <c r="BG42" s="59">
        <v>0</v>
      </c>
      <c r="BH42" s="59">
        <v>0</v>
      </c>
      <c r="BI42" s="59">
        <v>0</v>
      </c>
      <c r="BJ42" s="59">
        <v>0</v>
      </c>
      <c r="BK42" s="59">
        <v>0</v>
      </c>
      <c r="BL42" s="59">
        <v>0</v>
      </c>
      <c r="BM42" s="59">
        <f t="shared" si="34"/>
        <v>0</v>
      </c>
      <c r="BN42" s="59">
        <f t="shared" si="35"/>
        <v>0</v>
      </c>
      <c r="BO42" s="59">
        <f t="shared" si="36"/>
        <v>0</v>
      </c>
      <c r="BP42" s="59">
        <f t="shared" si="37"/>
        <v>0</v>
      </c>
      <c r="BQ42" s="59">
        <f t="shared" si="38"/>
        <v>0</v>
      </c>
      <c r="BR42" s="59">
        <f t="shared" si="39"/>
        <v>0</v>
      </c>
      <c r="BS42" s="14" t="s">
        <v>87</v>
      </c>
    </row>
    <row r="43" spans="1:1025" ht="38.25" outlineLevel="1" x14ac:dyDescent="0.2">
      <c r="A43" s="21" t="s">
        <v>158</v>
      </c>
      <c r="B43" s="32" t="s">
        <v>216</v>
      </c>
      <c r="C43" s="30" t="s">
        <v>217</v>
      </c>
      <c r="D43" s="25" t="s">
        <v>87</v>
      </c>
      <c r="E43" s="59">
        <f t="shared" si="0"/>
        <v>0</v>
      </c>
      <c r="F43" s="59">
        <f t="shared" si="1"/>
        <v>0</v>
      </c>
      <c r="G43" s="59">
        <f t="shared" si="2"/>
        <v>0</v>
      </c>
      <c r="H43" s="59">
        <f t="shared" si="3"/>
        <v>0</v>
      </c>
      <c r="I43" s="59">
        <f t="shared" si="4"/>
        <v>0</v>
      </c>
      <c r="J43" s="59">
        <f t="shared" si="5"/>
        <v>0</v>
      </c>
      <c r="K43" s="59" t="s">
        <v>84</v>
      </c>
      <c r="L43" s="59" t="s">
        <v>84</v>
      </c>
      <c r="M43" s="59" t="s">
        <v>84</v>
      </c>
      <c r="N43" s="59" t="s">
        <v>84</v>
      </c>
      <c r="O43" s="59" t="s">
        <v>84</v>
      </c>
      <c r="P43" s="59" t="s">
        <v>84</v>
      </c>
      <c r="Q43" s="59" t="s">
        <v>84</v>
      </c>
      <c r="R43" s="59" t="s">
        <v>84</v>
      </c>
      <c r="S43" s="59" t="s">
        <v>84</v>
      </c>
      <c r="T43" s="59" t="s">
        <v>84</v>
      </c>
      <c r="U43" s="59" t="s">
        <v>84</v>
      </c>
      <c r="V43" s="59" t="s">
        <v>84</v>
      </c>
      <c r="W43" s="59" t="s">
        <v>84</v>
      </c>
      <c r="X43" s="59" t="s">
        <v>84</v>
      </c>
      <c r="Y43" s="59" t="s">
        <v>84</v>
      </c>
      <c r="Z43" s="59" t="s">
        <v>84</v>
      </c>
      <c r="AA43" s="59" t="s">
        <v>84</v>
      </c>
      <c r="AB43" s="59" t="s">
        <v>84</v>
      </c>
      <c r="AC43" s="59">
        <v>0</v>
      </c>
      <c r="AD43" s="59">
        <v>0</v>
      </c>
      <c r="AE43" s="59">
        <v>0</v>
      </c>
      <c r="AF43" s="59">
        <v>0</v>
      </c>
      <c r="AG43" s="59">
        <v>0</v>
      </c>
      <c r="AH43" s="59">
        <v>0</v>
      </c>
      <c r="AI43" s="59">
        <f t="shared" si="28"/>
        <v>0</v>
      </c>
      <c r="AJ43" s="59">
        <f t="shared" si="29"/>
        <v>0</v>
      </c>
      <c r="AK43" s="59">
        <f t="shared" si="30"/>
        <v>0</v>
      </c>
      <c r="AL43" s="59">
        <f t="shared" si="31"/>
        <v>0</v>
      </c>
      <c r="AM43" s="59">
        <f t="shared" si="32"/>
        <v>0</v>
      </c>
      <c r="AN43" s="59">
        <f t="shared" si="33"/>
        <v>0</v>
      </c>
      <c r="AO43" s="59" t="s">
        <v>84</v>
      </c>
      <c r="AP43" s="59" t="s">
        <v>84</v>
      </c>
      <c r="AQ43" s="59" t="s">
        <v>84</v>
      </c>
      <c r="AR43" s="59" t="s">
        <v>84</v>
      </c>
      <c r="AS43" s="59" t="s">
        <v>84</v>
      </c>
      <c r="AT43" s="59" t="s">
        <v>84</v>
      </c>
      <c r="AU43" s="59" t="s">
        <v>84</v>
      </c>
      <c r="AV43" s="59" t="s">
        <v>84</v>
      </c>
      <c r="AW43" s="59" t="s">
        <v>84</v>
      </c>
      <c r="AX43" s="59" t="s">
        <v>84</v>
      </c>
      <c r="AY43" s="59" t="s">
        <v>84</v>
      </c>
      <c r="AZ43" s="59" t="s">
        <v>84</v>
      </c>
      <c r="BA43" s="59" t="s">
        <v>84</v>
      </c>
      <c r="BB43" s="59" t="s">
        <v>84</v>
      </c>
      <c r="BC43" s="59" t="s">
        <v>84</v>
      </c>
      <c r="BD43" s="59" t="s">
        <v>84</v>
      </c>
      <c r="BE43" s="59" t="s">
        <v>84</v>
      </c>
      <c r="BF43" s="59" t="s">
        <v>84</v>
      </c>
      <c r="BG43" s="59">
        <v>0</v>
      </c>
      <c r="BH43" s="59">
        <v>0</v>
      </c>
      <c r="BI43" s="59">
        <v>0</v>
      </c>
      <c r="BJ43" s="59">
        <v>0</v>
      </c>
      <c r="BK43" s="59">
        <v>0</v>
      </c>
      <c r="BL43" s="59">
        <v>0</v>
      </c>
      <c r="BM43" s="59">
        <f t="shared" si="34"/>
        <v>0</v>
      </c>
      <c r="BN43" s="59">
        <f t="shared" si="35"/>
        <v>0</v>
      </c>
      <c r="BO43" s="59">
        <f t="shared" si="36"/>
        <v>0</v>
      </c>
      <c r="BP43" s="59">
        <f t="shared" si="37"/>
        <v>0</v>
      </c>
      <c r="BQ43" s="59">
        <f t="shared" si="38"/>
        <v>0</v>
      </c>
      <c r="BR43" s="59">
        <f t="shared" si="39"/>
        <v>0</v>
      </c>
      <c r="BS43" s="14" t="s">
        <v>87</v>
      </c>
    </row>
    <row r="44" spans="1:1025" ht="38.25" outlineLevel="1" x14ac:dyDescent="0.2">
      <c r="A44" s="21" t="s">
        <v>158</v>
      </c>
      <c r="B44" s="32" t="s">
        <v>218</v>
      </c>
      <c r="C44" s="30" t="s">
        <v>219</v>
      </c>
      <c r="D44" s="25" t="s">
        <v>87</v>
      </c>
      <c r="E44" s="59">
        <f t="shared" si="0"/>
        <v>0</v>
      </c>
      <c r="F44" s="59">
        <f t="shared" si="1"/>
        <v>0</v>
      </c>
      <c r="G44" s="59">
        <f t="shared" si="2"/>
        <v>0</v>
      </c>
      <c r="H44" s="59">
        <f t="shared" si="3"/>
        <v>0</v>
      </c>
      <c r="I44" s="59">
        <f t="shared" si="4"/>
        <v>0</v>
      </c>
      <c r="J44" s="59">
        <f t="shared" si="5"/>
        <v>0</v>
      </c>
      <c r="K44" s="59" t="s">
        <v>84</v>
      </c>
      <c r="L44" s="59" t="s">
        <v>84</v>
      </c>
      <c r="M44" s="59" t="s">
        <v>84</v>
      </c>
      <c r="N44" s="59" t="s">
        <v>84</v>
      </c>
      <c r="O44" s="59" t="s">
        <v>84</v>
      </c>
      <c r="P44" s="59" t="s">
        <v>84</v>
      </c>
      <c r="Q44" s="59" t="s">
        <v>84</v>
      </c>
      <c r="R44" s="59" t="s">
        <v>84</v>
      </c>
      <c r="S44" s="59" t="s">
        <v>84</v>
      </c>
      <c r="T44" s="59" t="s">
        <v>84</v>
      </c>
      <c r="U44" s="59" t="s">
        <v>84</v>
      </c>
      <c r="V44" s="59" t="s">
        <v>84</v>
      </c>
      <c r="W44" s="59" t="s">
        <v>84</v>
      </c>
      <c r="X44" s="59" t="s">
        <v>84</v>
      </c>
      <c r="Y44" s="59" t="s">
        <v>84</v>
      </c>
      <c r="Z44" s="59" t="s">
        <v>84</v>
      </c>
      <c r="AA44" s="59" t="s">
        <v>84</v>
      </c>
      <c r="AB44" s="59" t="s">
        <v>84</v>
      </c>
      <c r="AC44" s="59">
        <v>0</v>
      </c>
      <c r="AD44" s="59">
        <v>0</v>
      </c>
      <c r="AE44" s="59">
        <v>0</v>
      </c>
      <c r="AF44" s="59">
        <v>0</v>
      </c>
      <c r="AG44" s="59">
        <v>0</v>
      </c>
      <c r="AH44" s="59">
        <v>0</v>
      </c>
      <c r="AI44" s="59">
        <f t="shared" si="28"/>
        <v>0</v>
      </c>
      <c r="AJ44" s="59">
        <f t="shared" si="29"/>
        <v>0</v>
      </c>
      <c r="AK44" s="59">
        <f t="shared" si="30"/>
        <v>0</v>
      </c>
      <c r="AL44" s="59">
        <f t="shared" si="31"/>
        <v>0</v>
      </c>
      <c r="AM44" s="59">
        <f t="shared" si="32"/>
        <v>0</v>
      </c>
      <c r="AN44" s="59">
        <f t="shared" si="33"/>
        <v>0</v>
      </c>
      <c r="AO44" s="59" t="s">
        <v>84</v>
      </c>
      <c r="AP44" s="59" t="s">
        <v>84</v>
      </c>
      <c r="AQ44" s="59" t="s">
        <v>84</v>
      </c>
      <c r="AR44" s="59" t="s">
        <v>84</v>
      </c>
      <c r="AS44" s="59" t="s">
        <v>84</v>
      </c>
      <c r="AT44" s="59" t="s">
        <v>84</v>
      </c>
      <c r="AU44" s="59" t="s">
        <v>84</v>
      </c>
      <c r="AV44" s="59" t="s">
        <v>84</v>
      </c>
      <c r="AW44" s="59" t="s">
        <v>84</v>
      </c>
      <c r="AX44" s="59" t="s">
        <v>84</v>
      </c>
      <c r="AY44" s="59" t="s">
        <v>84</v>
      </c>
      <c r="AZ44" s="59" t="s">
        <v>84</v>
      </c>
      <c r="BA44" s="59" t="s">
        <v>84</v>
      </c>
      <c r="BB44" s="59" t="s">
        <v>84</v>
      </c>
      <c r="BC44" s="59" t="s">
        <v>84</v>
      </c>
      <c r="BD44" s="59" t="s">
        <v>84</v>
      </c>
      <c r="BE44" s="59" t="s">
        <v>84</v>
      </c>
      <c r="BF44" s="59" t="s">
        <v>84</v>
      </c>
      <c r="BG44" s="59">
        <v>0</v>
      </c>
      <c r="BH44" s="59">
        <v>0</v>
      </c>
      <c r="BI44" s="59">
        <v>0</v>
      </c>
      <c r="BJ44" s="59">
        <v>0</v>
      </c>
      <c r="BK44" s="59">
        <v>0</v>
      </c>
      <c r="BL44" s="59">
        <v>0</v>
      </c>
      <c r="BM44" s="59">
        <f t="shared" si="34"/>
        <v>0</v>
      </c>
      <c r="BN44" s="59">
        <f t="shared" si="35"/>
        <v>0</v>
      </c>
      <c r="BO44" s="59">
        <f t="shared" si="36"/>
        <v>0</v>
      </c>
      <c r="BP44" s="59">
        <f t="shared" si="37"/>
        <v>0</v>
      </c>
      <c r="BQ44" s="59">
        <f t="shared" si="38"/>
        <v>0</v>
      </c>
      <c r="BR44" s="59">
        <f t="shared" si="39"/>
        <v>0</v>
      </c>
      <c r="BS44" s="14" t="s">
        <v>87</v>
      </c>
    </row>
    <row r="45" spans="1:1025" ht="38.25" outlineLevel="1" x14ac:dyDescent="0.2">
      <c r="A45" s="21" t="s">
        <v>158</v>
      </c>
      <c r="B45" s="32" t="s">
        <v>220</v>
      </c>
      <c r="C45" s="30" t="s">
        <v>221</v>
      </c>
      <c r="D45" s="25" t="s">
        <v>87</v>
      </c>
      <c r="E45" s="59">
        <f t="shared" si="0"/>
        <v>0</v>
      </c>
      <c r="F45" s="59">
        <f t="shared" si="1"/>
        <v>0</v>
      </c>
      <c r="G45" s="59">
        <f t="shared" si="2"/>
        <v>0</v>
      </c>
      <c r="H45" s="59">
        <f t="shared" si="3"/>
        <v>0</v>
      </c>
      <c r="I45" s="59">
        <f t="shared" si="4"/>
        <v>0</v>
      </c>
      <c r="J45" s="59">
        <f t="shared" si="5"/>
        <v>0</v>
      </c>
      <c r="K45" s="59" t="s">
        <v>84</v>
      </c>
      <c r="L45" s="59" t="s">
        <v>84</v>
      </c>
      <c r="M45" s="59" t="s">
        <v>84</v>
      </c>
      <c r="N45" s="59" t="s">
        <v>84</v>
      </c>
      <c r="O45" s="59" t="s">
        <v>84</v>
      </c>
      <c r="P45" s="59" t="s">
        <v>84</v>
      </c>
      <c r="Q45" s="59" t="s">
        <v>84</v>
      </c>
      <c r="R45" s="59" t="s">
        <v>84</v>
      </c>
      <c r="S45" s="59" t="s">
        <v>84</v>
      </c>
      <c r="T45" s="59" t="s">
        <v>84</v>
      </c>
      <c r="U45" s="59" t="s">
        <v>84</v>
      </c>
      <c r="V45" s="59" t="s">
        <v>84</v>
      </c>
      <c r="W45" s="59" t="s">
        <v>84</v>
      </c>
      <c r="X45" s="59" t="s">
        <v>84</v>
      </c>
      <c r="Y45" s="59" t="s">
        <v>84</v>
      </c>
      <c r="Z45" s="59" t="s">
        <v>84</v>
      </c>
      <c r="AA45" s="59" t="s">
        <v>84</v>
      </c>
      <c r="AB45" s="59" t="s">
        <v>84</v>
      </c>
      <c r="AC45" s="59">
        <v>0</v>
      </c>
      <c r="AD45" s="59">
        <v>0</v>
      </c>
      <c r="AE45" s="59">
        <v>0</v>
      </c>
      <c r="AF45" s="59">
        <v>0</v>
      </c>
      <c r="AG45" s="59">
        <v>0</v>
      </c>
      <c r="AH45" s="59">
        <v>0</v>
      </c>
      <c r="AI45" s="59">
        <f t="shared" si="28"/>
        <v>0</v>
      </c>
      <c r="AJ45" s="59">
        <f t="shared" si="29"/>
        <v>0</v>
      </c>
      <c r="AK45" s="59">
        <f t="shared" si="30"/>
        <v>0</v>
      </c>
      <c r="AL45" s="59">
        <f t="shared" si="31"/>
        <v>0</v>
      </c>
      <c r="AM45" s="59">
        <f t="shared" si="32"/>
        <v>0</v>
      </c>
      <c r="AN45" s="59">
        <f t="shared" si="33"/>
        <v>0</v>
      </c>
      <c r="AO45" s="59" t="s">
        <v>84</v>
      </c>
      <c r="AP45" s="59" t="s">
        <v>84</v>
      </c>
      <c r="AQ45" s="59" t="s">
        <v>84</v>
      </c>
      <c r="AR45" s="59" t="s">
        <v>84</v>
      </c>
      <c r="AS45" s="59" t="s">
        <v>84</v>
      </c>
      <c r="AT45" s="59" t="s">
        <v>84</v>
      </c>
      <c r="AU45" s="59" t="s">
        <v>84</v>
      </c>
      <c r="AV45" s="59" t="s">
        <v>84</v>
      </c>
      <c r="AW45" s="59" t="s">
        <v>84</v>
      </c>
      <c r="AX45" s="59" t="s">
        <v>84</v>
      </c>
      <c r="AY45" s="59" t="s">
        <v>84</v>
      </c>
      <c r="AZ45" s="59" t="s">
        <v>84</v>
      </c>
      <c r="BA45" s="59" t="s">
        <v>84</v>
      </c>
      <c r="BB45" s="59" t="s">
        <v>84</v>
      </c>
      <c r="BC45" s="59" t="s">
        <v>84</v>
      </c>
      <c r="BD45" s="59" t="s">
        <v>84</v>
      </c>
      <c r="BE45" s="59" t="s">
        <v>84</v>
      </c>
      <c r="BF45" s="59" t="s">
        <v>84</v>
      </c>
      <c r="BG45" s="59">
        <v>0</v>
      </c>
      <c r="BH45" s="59">
        <v>0</v>
      </c>
      <c r="BI45" s="59">
        <v>0</v>
      </c>
      <c r="BJ45" s="59">
        <v>0</v>
      </c>
      <c r="BK45" s="59">
        <v>0</v>
      </c>
      <c r="BL45" s="59">
        <v>0</v>
      </c>
      <c r="BM45" s="59">
        <f t="shared" si="34"/>
        <v>0</v>
      </c>
      <c r="BN45" s="59">
        <f t="shared" si="35"/>
        <v>0</v>
      </c>
      <c r="BO45" s="59">
        <f t="shared" si="36"/>
        <v>0</v>
      </c>
      <c r="BP45" s="59">
        <f t="shared" si="37"/>
        <v>0</v>
      </c>
      <c r="BQ45" s="59">
        <f t="shared" si="38"/>
        <v>0</v>
      </c>
      <c r="BR45" s="59">
        <f t="shared" si="39"/>
        <v>0</v>
      </c>
      <c r="BS45" s="14" t="s">
        <v>87</v>
      </c>
    </row>
    <row r="46" spans="1:1025" ht="38.25" outlineLevel="1" x14ac:dyDescent="0.2">
      <c r="A46" s="21" t="s">
        <v>158</v>
      </c>
      <c r="B46" s="32" t="s">
        <v>222</v>
      </c>
      <c r="C46" s="30" t="s">
        <v>223</v>
      </c>
      <c r="D46" s="25" t="s">
        <v>87</v>
      </c>
      <c r="E46" s="59">
        <f t="shared" si="0"/>
        <v>0.23</v>
      </c>
      <c r="F46" s="59">
        <f t="shared" si="1"/>
        <v>0</v>
      </c>
      <c r="G46" s="59">
        <f t="shared" si="2"/>
        <v>0</v>
      </c>
      <c r="H46" s="59">
        <f t="shared" si="3"/>
        <v>0</v>
      </c>
      <c r="I46" s="59">
        <f t="shared" si="4"/>
        <v>0</v>
      </c>
      <c r="J46" s="59">
        <f t="shared" si="5"/>
        <v>0</v>
      </c>
      <c r="K46" s="59" t="s">
        <v>84</v>
      </c>
      <c r="L46" s="59" t="s">
        <v>84</v>
      </c>
      <c r="M46" s="59" t="s">
        <v>84</v>
      </c>
      <c r="N46" s="59" t="s">
        <v>84</v>
      </c>
      <c r="O46" s="59" t="s">
        <v>84</v>
      </c>
      <c r="P46" s="59" t="s">
        <v>84</v>
      </c>
      <c r="Q46" s="59" t="s">
        <v>84</v>
      </c>
      <c r="R46" s="59" t="s">
        <v>84</v>
      </c>
      <c r="S46" s="59" t="s">
        <v>84</v>
      </c>
      <c r="T46" s="59" t="s">
        <v>84</v>
      </c>
      <c r="U46" s="59" t="s">
        <v>84</v>
      </c>
      <c r="V46" s="59" t="s">
        <v>84</v>
      </c>
      <c r="W46" s="59" t="s">
        <v>84</v>
      </c>
      <c r="X46" s="59" t="s">
        <v>84</v>
      </c>
      <c r="Y46" s="59" t="s">
        <v>84</v>
      </c>
      <c r="Z46" s="59" t="s">
        <v>84</v>
      </c>
      <c r="AA46" s="59" t="s">
        <v>84</v>
      </c>
      <c r="AB46" s="59" t="s">
        <v>84</v>
      </c>
      <c r="AC46" s="59">
        <v>0.23</v>
      </c>
      <c r="AD46" s="59">
        <v>0</v>
      </c>
      <c r="AE46" s="59">
        <v>0</v>
      </c>
      <c r="AF46" s="59">
        <v>0</v>
      </c>
      <c r="AG46" s="59">
        <v>0</v>
      </c>
      <c r="AH46" s="59">
        <v>0</v>
      </c>
      <c r="AI46" s="59">
        <f t="shared" si="28"/>
        <v>0.23</v>
      </c>
      <c r="AJ46" s="59">
        <f t="shared" si="29"/>
        <v>0</v>
      </c>
      <c r="AK46" s="59">
        <f t="shared" si="30"/>
        <v>0</v>
      </c>
      <c r="AL46" s="59">
        <f t="shared" si="31"/>
        <v>0</v>
      </c>
      <c r="AM46" s="59">
        <f t="shared" si="32"/>
        <v>0</v>
      </c>
      <c r="AN46" s="59">
        <f t="shared" si="33"/>
        <v>0</v>
      </c>
      <c r="AO46" s="59" t="s">
        <v>84</v>
      </c>
      <c r="AP46" s="59" t="s">
        <v>84</v>
      </c>
      <c r="AQ46" s="59" t="s">
        <v>84</v>
      </c>
      <c r="AR46" s="59" t="s">
        <v>84</v>
      </c>
      <c r="AS46" s="59" t="s">
        <v>84</v>
      </c>
      <c r="AT46" s="59" t="s">
        <v>84</v>
      </c>
      <c r="AU46" s="59" t="s">
        <v>84</v>
      </c>
      <c r="AV46" s="59" t="s">
        <v>84</v>
      </c>
      <c r="AW46" s="59" t="s">
        <v>84</v>
      </c>
      <c r="AX46" s="59" t="s">
        <v>84</v>
      </c>
      <c r="AY46" s="59" t="s">
        <v>84</v>
      </c>
      <c r="AZ46" s="59" t="s">
        <v>84</v>
      </c>
      <c r="BA46" s="59" t="s">
        <v>84</v>
      </c>
      <c r="BB46" s="59" t="s">
        <v>84</v>
      </c>
      <c r="BC46" s="59" t="s">
        <v>84</v>
      </c>
      <c r="BD46" s="59" t="s">
        <v>84</v>
      </c>
      <c r="BE46" s="59" t="s">
        <v>84</v>
      </c>
      <c r="BF46" s="59" t="s">
        <v>84</v>
      </c>
      <c r="BG46" s="59">
        <v>0.23</v>
      </c>
      <c r="BH46" s="59">
        <v>0</v>
      </c>
      <c r="BI46" s="59">
        <v>0</v>
      </c>
      <c r="BJ46" s="59">
        <v>0</v>
      </c>
      <c r="BK46" s="59">
        <v>0</v>
      </c>
      <c r="BL46" s="59">
        <v>0</v>
      </c>
      <c r="BM46" s="59">
        <f t="shared" si="34"/>
        <v>0</v>
      </c>
      <c r="BN46" s="59">
        <f t="shared" si="35"/>
        <v>0</v>
      </c>
      <c r="BO46" s="59">
        <f t="shared" si="36"/>
        <v>0</v>
      </c>
      <c r="BP46" s="59">
        <f t="shared" si="37"/>
        <v>0</v>
      </c>
      <c r="BQ46" s="59">
        <f t="shared" si="38"/>
        <v>0</v>
      </c>
      <c r="BR46" s="59">
        <f t="shared" si="39"/>
        <v>0</v>
      </c>
      <c r="BS46" s="14" t="s">
        <v>87</v>
      </c>
    </row>
    <row r="47" spans="1:1025" ht="38.25" outlineLevel="1" x14ac:dyDescent="0.2">
      <c r="A47" s="21" t="s">
        <v>158</v>
      </c>
      <c r="B47" s="32" t="s">
        <v>224</v>
      </c>
      <c r="C47" s="30" t="s">
        <v>225</v>
      </c>
      <c r="D47" s="30" t="s">
        <v>87</v>
      </c>
      <c r="E47" s="59">
        <f t="shared" si="0"/>
        <v>0.35</v>
      </c>
      <c r="F47" s="59">
        <f t="shared" si="1"/>
        <v>0</v>
      </c>
      <c r="G47" s="59">
        <f t="shared" si="2"/>
        <v>0</v>
      </c>
      <c r="H47" s="59">
        <f t="shared" si="3"/>
        <v>0</v>
      </c>
      <c r="I47" s="59">
        <f t="shared" si="4"/>
        <v>0</v>
      </c>
      <c r="J47" s="59">
        <f t="shared" si="5"/>
        <v>0</v>
      </c>
      <c r="K47" s="59" t="s">
        <v>84</v>
      </c>
      <c r="L47" s="59" t="s">
        <v>84</v>
      </c>
      <c r="M47" s="59" t="s">
        <v>84</v>
      </c>
      <c r="N47" s="59" t="s">
        <v>84</v>
      </c>
      <c r="O47" s="59" t="s">
        <v>84</v>
      </c>
      <c r="P47" s="59" t="s">
        <v>84</v>
      </c>
      <c r="Q47" s="59" t="s">
        <v>84</v>
      </c>
      <c r="R47" s="59" t="s">
        <v>84</v>
      </c>
      <c r="S47" s="59" t="s">
        <v>84</v>
      </c>
      <c r="T47" s="59" t="s">
        <v>84</v>
      </c>
      <c r="U47" s="59" t="s">
        <v>84</v>
      </c>
      <c r="V47" s="59" t="s">
        <v>84</v>
      </c>
      <c r="W47" s="59" t="s">
        <v>84</v>
      </c>
      <c r="X47" s="59" t="s">
        <v>84</v>
      </c>
      <c r="Y47" s="59" t="s">
        <v>84</v>
      </c>
      <c r="Z47" s="59" t="s">
        <v>84</v>
      </c>
      <c r="AA47" s="59" t="s">
        <v>84</v>
      </c>
      <c r="AB47" s="59" t="s">
        <v>84</v>
      </c>
      <c r="AC47" s="59">
        <v>0.35</v>
      </c>
      <c r="AD47" s="59">
        <v>0</v>
      </c>
      <c r="AE47" s="59">
        <v>0</v>
      </c>
      <c r="AF47" s="59">
        <v>0</v>
      </c>
      <c r="AG47" s="59">
        <v>0</v>
      </c>
      <c r="AH47" s="59">
        <v>0</v>
      </c>
      <c r="AI47" s="59">
        <f t="shared" si="6"/>
        <v>0.35</v>
      </c>
      <c r="AJ47" s="59">
        <f t="shared" si="7"/>
        <v>0</v>
      </c>
      <c r="AK47" s="59">
        <f t="shared" si="8"/>
        <v>0</v>
      </c>
      <c r="AL47" s="59">
        <f t="shared" si="9"/>
        <v>0</v>
      </c>
      <c r="AM47" s="59">
        <f t="shared" si="10"/>
        <v>0</v>
      </c>
      <c r="AN47" s="59">
        <f t="shared" si="11"/>
        <v>0</v>
      </c>
      <c r="AO47" s="59" t="s">
        <v>84</v>
      </c>
      <c r="AP47" s="59" t="s">
        <v>84</v>
      </c>
      <c r="AQ47" s="59" t="s">
        <v>84</v>
      </c>
      <c r="AR47" s="59" t="s">
        <v>84</v>
      </c>
      <c r="AS47" s="59" t="s">
        <v>84</v>
      </c>
      <c r="AT47" s="59" t="s">
        <v>84</v>
      </c>
      <c r="AU47" s="59" t="s">
        <v>84</v>
      </c>
      <c r="AV47" s="59" t="s">
        <v>84</v>
      </c>
      <c r="AW47" s="59" t="s">
        <v>84</v>
      </c>
      <c r="AX47" s="59" t="s">
        <v>84</v>
      </c>
      <c r="AY47" s="59" t="s">
        <v>84</v>
      </c>
      <c r="AZ47" s="59" t="s">
        <v>84</v>
      </c>
      <c r="BA47" s="59" t="s">
        <v>84</v>
      </c>
      <c r="BB47" s="59" t="s">
        <v>84</v>
      </c>
      <c r="BC47" s="59" t="s">
        <v>84</v>
      </c>
      <c r="BD47" s="59" t="s">
        <v>84</v>
      </c>
      <c r="BE47" s="59" t="s">
        <v>84</v>
      </c>
      <c r="BF47" s="59" t="s">
        <v>84</v>
      </c>
      <c r="BG47" s="59">
        <v>0.35</v>
      </c>
      <c r="BH47" s="59">
        <v>0</v>
      </c>
      <c r="BI47" s="59">
        <v>0</v>
      </c>
      <c r="BJ47" s="59">
        <v>0</v>
      </c>
      <c r="BK47" s="59">
        <v>0</v>
      </c>
      <c r="BL47" s="59">
        <v>0</v>
      </c>
      <c r="BM47" s="59">
        <f t="shared" si="13"/>
        <v>0</v>
      </c>
      <c r="BN47" s="59">
        <f t="shared" si="14"/>
        <v>0</v>
      </c>
      <c r="BO47" s="59">
        <f t="shared" si="15"/>
        <v>0</v>
      </c>
      <c r="BP47" s="59">
        <f t="shared" si="16"/>
        <v>0</v>
      </c>
      <c r="BQ47" s="59">
        <f t="shared" si="17"/>
        <v>0</v>
      </c>
      <c r="BR47" s="59">
        <f t="shared" si="18"/>
        <v>0</v>
      </c>
      <c r="BS47" s="14" t="s">
        <v>87</v>
      </c>
    </row>
    <row r="48" spans="1:1025" x14ac:dyDescent="0.2">
      <c r="A48" s="19" t="s">
        <v>159</v>
      </c>
      <c r="B48" s="20" t="s">
        <v>138</v>
      </c>
      <c r="C48" s="23" t="s">
        <v>86</v>
      </c>
      <c r="D48" s="23" t="s">
        <v>87</v>
      </c>
      <c r="E48" s="58">
        <f t="shared" si="0"/>
        <v>0.35</v>
      </c>
      <c r="F48" s="58">
        <f t="shared" si="1"/>
        <v>0</v>
      </c>
      <c r="G48" s="58">
        <f t="shared" si="2"/>
        <v>0</v>
      </c>
      <c r="H48" s="58">
        <f t="shared" si="3"/>
        <v>0</v>
      </c>
      <c r="I48" s="58">
        <f t="shared" si="4"/>
        <v>0</v>
      </c>
      <c r="J48" s="58">
        <f t="shared" si="5"/>
        <v>0</v>
      </c>
      <c r="K48" s="58" t="s">
        <v>84</v>
      </c>
      <c r="L48" s="58" t="s">
        <v>84</v>
      </c>
      <c r="M48" s="58" t="s">
        <v>84</v>
      </c>
      <c r="N48" s="58" t="s">
        <v>84</v>
      </c>
      <c r="O48" s="58" t="s">
        <v>84</v>
      </c>
      <c r="P48" s="58" t="s">
        <v>84</v>
      </c>
      <c r="Q48" s="58" t="s">
        <v>84</v>
      </c>
      <c r="R48" s="58" t="s">
        <v>84</v>
      </c>
      <c r="S48" s="58" t="s">
        <v>84</v>
      </c>
      <c r="T48" s="58" t="s">
        <v>84</v>
      </c>
      <c r="U48" s="58" t="s">
        <v>84</v>
      </c>
      <c r="V48" s="58" t="s">
        <v>84</v>
      </c>
      <c r="W48" s="58" t="s">
        <v>84</v>
      </c>
      <c r="X48" s="58" t="s">
        <v>84</v>
      </c>
      <c r="Y48" s="58" t="s">
        <v>84</v>
      </c>
      <c r="Z48" s="58" t="s">
        <v>84</v>
      </c>
      <c r="AA48" s="58" t="s">
        <v>84</v>
      </c>
      <c r="AB48" s="58" t="s">
        <v>84</v>
      </c>
      <c r="AC48" s="58">
        <v>0.35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58">
        <f t="shared" si="6"/>
        <v>0.3</v>
      </c>
      <c r="AJ48" s="58">
        <f t="shared" si="7"/>
        <v>0</v>
      </c>
      <c r="AK48" s="58">
        <f t="shared" si="8"/>
        <v>0</v>
      </c>
      <c r="AL48" s="58">
        <f t="shared" si="9"/>
        <v>0</v>
      </c>
      <c r="AM48" s="58">
        <f t="shared" si="10"/>
        <v>0</v>
      </c>
      <c r="AN48" s="58">
        <f t="shared" si="11"/>
        <v>0</v>
      </c>
      <c r="AO48" s="58" t="s">
        <v>84</v>
      </c>
      <c r="AP48" s="58" t="s">
        <v>84</v>
      </c>
      <c r="AQ48" s="58" t="s">
        <v>84</v>
      </c>
      <c r="AR48" s="58" t="s">
        <v>84</v>
      </c>
      <c r="AS48" s="58" t="s">
        <v>84</v>
      </c>
      <c r="AT48" s="58" t="s">
        <v>84</v>
      </c>
      <c r="AU48" s="58" t="s">
        <v>84</v>
      </c>
      <c r="AV48" s="58" t="s">
        <v>84</v>
      </c>
      <c r="AW48" s="58" t="s">
        <v>84</v>
      </c>
      <c r="AX48" s="58" t="s">
        <v>84</v>
      </c>
      <c r="AY48" s="58" t="s">
        <v>84</v>
      </c>
      <c r="AZ48" s="58" t="s">
        <v>84</v>
      </c>
      <c r="BA48" s="58" t="s">
        <v>84</v>
      </c>
      <c r="BB48" s="58" t="s">
        <v>84</v>
      </c>
      <c r="BC48" s="58" t="s">
        <v>84</v>
      </c>
      <c r="BD48" s="58" t="s">
        <v>84</v>
      </c>
      <c r="BE48" s="58" t="s">
        <v>84</v>
      </c>
      <c r="BF48" s="58" t="s">
        <v>84</v>
      </c>
      <c r="BG48" s="58">
        <v>0.3</v>
      </c>
      <c r="BH48" s="58">
        <v>0</v>
      </c>
      <c r="BI48" s="58">
        <v>0</v>
      </c>
      <c r="BJ48" s="58">
        <v>0</v>
      </c>
      <c r="BK48" s="58">
        <v>0</v>
      </c>
      <c r="BL48" s="58">
        <v>0</v>
      </c>
      <c r="BM48" s="58">
        <f t="shared" si="13"/>
        <v>-4.9999999999999989E-2</v>
      </c>
      <c r="BN48" s="58">
        <f t="shared" si="14"/>
        <v>0</v>
      </c>
      <c r="BO48" s="58">
        <f t="shared" si="15"/>
        <v>0</v>
      </c>
      <c r="BP48" s="58">
        <f t="shared" si="16"/>
        <v>0</v>
      </c>
      <c r="BQ48" s="58">
        <f t="shared" si="17"/>
        <v>0</v>
      </c>
      <c r="BR48" s="58">
        <f t="shared" si="18"/>
        <v>0</v>
      </c>
      <c r="BS48" s="12" t="s">
        <v>87</v>
      </c>
    </row>
    <row r="49" spans="1:1025" ht="38.25" customHeight="1" x14ac:dyDescent="0.2">
      <c r="A49" s="21" t="s">
        <v>159</v>
      </c>
      <c r="B49" s="33" t="s">
        <v>226</v>
      </c>
      <c r="C49" s="30" t="s">
        <v>227</v>
      </c>
      <c r="D49" s="30" t="s">
        <v>87</v>
      </c>
      <c r="E49" s="59">
        <f t="shared" si="0"/>
        <v>0</v>
      </c>
      <c r="F49" s="59">
        <f t="shared" si="1"/>
        <v>0</v>
      </c>
      <c r="G49" s="59">
        <f t="shared" si="2"/>
        <v>0</v>
      </c>
      <c r="H49" s="59">
        <f t="shared" si="3"/>
        <v>0</v>
      </c>
      <c r="I49" s="59">
        <f t="shared" si="4"/>
        <v>0</v>
      </c>
      <c r="J49" s="59">
        <f t="shared" si="5"/>
        <v>0</v>
      </c>
      <c r="K49" s="59" t="s">
        <v>84</v>
      </c>
      <c r="L49" s="59" t="s">
        <v>84</v>
      </c>
      <c r="M49" s="59" t="s">
        <v>84</v>
      </c>
      <c r="N49" s="59" t="s">
        <v>84</v>
      </c>
      <c r="O49" s="59" t="s">
        <v>84</v>
      </c>
      <c r="P49" s="59" t="s">
        <v>84</v>
      </c>
      <c r="Q49" s="59" t="s">
        <v>84</v>
      </c>
      <c r="R49" s="59" t="s">
        <v>84</v>
      </c>
      <c r="S49" s="59" t="s">
        <v>84</v>
      </c>
      <c r="T49" s="59" t="s">
        <v>84</v>
      </c>
      <c r="U49" s="59" t="s">
        <v>84</v>
      </c>
      <c r="V49" s="59" t="s">
        <v>84</v>
      </c>
      <c r="W49" s="59" t="s">
        <v>84</v>
      </c>
      <c r="X49" s="59" t="s">
        <v>84</v>
      </c>
      <c r="Y49" s="59" t="s">
        <v>84</v>
      </c>
      <c r="Z49" s="59" t="s">
        <v>84</v>
      </c>
      <c r="AA49" s="59" t="s">
        <v>84</v>
      </c>
      <c r="AB49" s="59" t="s">
        <v>84</v>
      </c>
      <c r="AC49" s="59">
        <v>0</v>
      </c>
      <c r="AD49" s="59">
        <v>0</v>
      </c>
      <c r="AE49" s="59">
        <v>0</v>
      </c>
      <c r="AF49" s="59">
        <v>0</v>
      </c>
      <c r="AG49" s="59">
        <v>0</v>
      </c>
      <c r="AH49" s="59">
        <v>0</v>
      </c>
      <c r="AI49" s="59">
        <f t="shared" si="6"/>
        <v>0</v>
      </c>
      <c r="AJ49" s="59">
        <f t="shared" si="7"/>
        <v>0</v>
      </c>
      <c r="AK49" s="59">
        <f t="shared" si="8"/>
        <v>0</v>
      </c>
      <c r="AL49" s="59">
        <f t="shared" si="9"/>
        <v>0</v>
      </c>
      <c r="AM49" s="59">
        <f t="shared" si="10"/>
        <v>0</v>
      </c>
      <c r="AN49" s="59">
        <f t="shared" si="11"/>
        <v>0</v>
      </c>
      <c r="AO49" s="59" t="s">
        <v>84</v>
      </c>
      <c r="AP49" s="59" t="s">
        <v>84</v>
      </c>
      <c r="AQ49" s="59" t="s">
        <v>84</v>
      </c>
      <c r="AR49" s="59" t="s">
        <v>84</v>
      </c>
      <c r="AS49" s="59" t="s">
        <v>84</v>
      </c>
      <c r="AT49" s="59" t="s">
        <v>84</v>
      </c>
      <c r="AU49" s="59" t="s">
        <v>84</v>
      </c>
      <c r="AV49" s="59" t="s">
        <v>84</v>
      </c>
      <c r="AW49" s="59" t="s">
        <v>84</v>
      </c>
      <c r="AX49" s="59" t="s">
        <v>84</v>
      </c>
      <c r="AY49" s="59" t="s">
        <v>84</v>
      </c>
      <c r="AZ49" s="59" t="s">
        <v>84</v>
      </c>
      <c r="BA49" s="59" t="s">
        <v>84</v>
      </c>
      <c r="BB49" s="59" t="s">
        <v>84</v>
      </c>
      <c r="BC49" s="59" t="s">
        <v>84</v>
      </c>
      <c r="BD49" s="59" t="s">
        <v>84</v>
      </c>
      <c r="BE49" s="59" t="s">
        <v>84</v>
      </c>
      <c r="BF49" s="59" t="s">
        <v>84</v>
      </c>
      <c r="BG49" s="59">
        <v>0</v>
      </c>
      <c r="BH49" s="59">
        <v>0</v>
      </c>
      <c r="BI49" s="59">
        <v>0</v>
      </c>
      <c r="BJ49" s="59">
        <v>0</v>
      </c>
      <c r="BK49" s="59">
        <v>0</v>
      </c>
      <c r="BL49" s="59">
        <v>0</v>
      </c>
      <c r="BM49" s="59">
        <f t="shared" si="13"/>
        <v>0</v>
      </c>
      <c r="BN49" s="59">
        <f t="shared" si="14"/>
        <v>0</v>
      </c>
      <c r="BO49" s="59">
        <f t="shared" si="15"/>
        <v>0</v>
      </c>
      <c r="BP49" s="59">
        <f t="shared" si="16"/>
        <v>0</v>
      </c>
      <c r="BQ49" s="59">
        <f t="shared" si="17"/>
        <v>0</v>
      </c>
      <c r="BR49" s="59">
        <f t="shared" si="18"/>
        <v>0</v>
      </c>
      <c r="BS49" s="12" t="s">
        <v>87</v>
      </c>
    </row>
    <row r="50" spans="1:1025" ht="25.5" x14ac:dyDescent="0.2">
      <c r="A50" s="21" t="s">
        <v>159</v>
      </c>
      <c r="B50" s="34" t="s">
        <v>173</v>
      </c>
      <c r="C50" s="30" t="s">
        <v>174</v>
      </c>
      <c r="D50" s="30" t="s">
        <v>87</v>
      </c>
      <c r="E50" s="59">
        <f t="shared" si="0"/>
        <v>0</v>
      </c>
      <c r="F50" s="59">
        <f t="shared" si="1"/>
        <v>0</v>
      </c>
      <c r="G50" s="59">
        <f t="shared" si="2"/>
        <v>0</v>
      </c>
      <c r="H50" s="59">
        <f t="shared" si="3"/>
        <v>0</v>
      </c>
      <c r="I50" s="59">
        <f t="shared" si="4"/>
        <v>0</v>
      </c>
      <c r="J50" s="59">
        <f t="shared" si="5"/>
        <v>0</v>
      </c>
      <c r="K50" s="59" t="s">
        <v>84</v>
      </c>
      <c r="L50" s="59" t="s">
        <v>84</v>
      </c>
      <c r="M50" s="59" t="s">
        <v>84</v>
      </c>
      <c r="N50" s="59" t="s">
        <v>84</v>
      </c>
      <c r="O50" s="59" t="s">
        <v>84</v>
      </c>
      <c r="P50" s="59" t="s">
        <v>84</v>
      </c>
      <c r="Q50" s="59" t="s">
        <v>84</v>
      </c>
      <c r="R50" s="59" t="s">
        <v>84</v>
      </c>
      <c r="S50" s="59" t="s">
        <v>84</v>
      </c>
      <c r="T50" s="59" t="s">
        <v>84</v>
      </c>
      <c r="U50" s="59" t="s">
        <v>84</v>
      </c>
      <c r="V50" s="59" t="s">
        <v>84</v>
      </c>
      <c r="W50" s="59" t="s">
        <v>84</v>
      </c>
      <c r="X50" s="59" t="s">
        <v>84</v>
      </c>
      <c r="Y50" s="59" t="s">
        <v>84</v>
      </c>
      <c r="Z50" s="59" t="s">
        <v>84</v>
      </c>
      <c r="AA50" s="59" t="s">
        <v>84</v>
      </c>
      <c r="AB50" s="59" t="s">
        <v>84</v>
      </c>
      <c r="AC50" s="59">
        <v>0</v>
      </c>
      <c r="AD50" s="59">
        <v>0</v>
      </c>
      <c r="AE50" s="59">
        <v>0</v>
      </c>
      <c r="AF50" s="59">
        <v>0</v>
      </c>
      <c r="AG50" s="59">
        <v>0</v>
      </c>
      <c r="AH50" s="59">
        <v>0</v>
      </c>
      <c r="AI50" s="59">
        <f t="shared" si="6"/>
        <v>0</v>
      </c>
      <c r="AJ50" s="59">
        <f t="shared" si="7"/>
        <v>0</v>
      </c>
      <c r="AK50" s="59">
        <f t="shared" si="8"/>
        <v>0</v>
      </c>
      <c r="AL50" s="59">
        <f t="shared" si="9"/>
        <v>0</v>
      </c>
      <c r="AM50" s="59">
        <f t="shared" si="10"/>
        <v>0</v>
      </c>
      <c r="AN50" s="59">
        <f t="shared" si="11"/>
        <v>0</v>
      </c>
      <c r="AO50" s="59" t="s">
        <v>84</v>
      </c>
      <c r="AP50" s="59" t="s">
        <v>84</v>
      </c>
      <c r="AQ50" s="59" t="s">
        <v>84</v>
      </c>
      <c r="AR50" s="59" t="s">
        <v>84</v>
      </c>
      <c r="AS50" s="59" t="s">
        <v>84</v>
      </c>
      <c r="AT50" s="59" t="s">
        <v>84</v>
      </c>
      <c r="AU50" s="59" t="s">
        <v>84</v>
      </c>
      <c r="AV50" s="59" t="s">
        <v>84</v>
      </c>
      <c r="AW50" s="59" t="s">
        <v>84</v>
      </c>
      <c r="AX50" s="59" t="s">
        <v>84</v>
      </c>
      <c r="AY50" s="59" t="s">
        <v>84</v>
      </c>
      <c r="AZ50" s="59" t="s">
        <v>84</v>
      </c>
      <c r="BA50" s="59" t="s">
        <v>84</v>
      </c>
      <c r="BB50" s="59" t="s">
        <v>84</v>
      </c>
      <c r="BC50" s="59" t="s">
        <v>84</v>
      </c>
      <c r="BD50" s="59" t="s">
        <v>84</v>
      </c>
      <c r="BE50" s="59" t="s">
        <v>84</v>
      </c>
      <c r="BF50" s="59" t="s">
        <v>84</v>
      </c>
      <c r="BG50" s="59">
        <v>0</v>
      </c>
      <c r="BH50" s="59">
        <v>0</v>
      </c>
      <c r="BI50" s="59">
        <v>0</v>
      </c>
      <c r="BJ50" s="59">
        <v>0</v>
      </c>
      <c r="BK50" s="59">
        <v>0</v>
      </c>
      <c r="BL50" s="59">
        <v>0</v>
      </c>
      <c r="BM50" s="59">
        <f t="shared" si="13"/>
        <v>0</v>
      </c>
      <c r="BN50" s="59">
        <f t="shared" si="14"/>
        <v>0</v>
      </c>
      <c r="BO50" s="59">
        <f t="shared" si="15"/>
        <v>0</v>
      </c>
      <c r="BP50" s="59">
        <f t="shared" si="16"/>
        <v>0</v>
      </c>
      <c r="BQ50" s="59">
        <f t="shared" si="17"/>
        <v>0</v>
      </c>
      <c r="BR50" s="59">
        <f t="shared" si="18"/>
        <v>0</v>
      </c>
      <c r="BS50" s="12" t="s">
        <v>87</v>
      </c>
    </row>
    <row r="51" spans="1:1025" ht="30.75" customHeight="1" x14ac:dyDescent="0.2">
      <c r="A51" s="21" t="s">
        <v>159</v>
      </c>
      <c r="B51" s="34" t="s">
        <v>175</v>
      </c>
      <c r="C51" s="30" t="s">
        <v>176</v>
      </c>
      <c r="D51" s="30" t="s">
        <v>87</v>
      </c>
      <c r="E51" s="59">
        <f t="shared" si="0"/>
        <v>0</v>
      </c>
      <c r="F51" s="59">
        <f t="shared" si="1"/>
        <v>0</v>
      </c>
      <c r="G51" s="59">
        <f t="shared" si="2"/>
        <v>0</v>
      </c>
      <c r="H51" s="59">
        <f t="shared" si="3"/>
        <v>0</v>
      </c>
      <c r="I51" s="59">
        <f t="shared" si="4"/>
        <v>0</v>
      </c>
      <c r="J51" s="59">
        <f t="shared" si="5"/>
        <v>0</v>
      </c>
      <c r="K51" s="59" t="s">
        <v>84</v>
      </c>
      <c r="L51" s="59" t="s">
        <v>84</v>
      </c>
      <c r="M51" s="59" t="s">
        <v>84</v>
      </c>
      <c r="N51" s="59" t="s">
        <v>84</v>
      </c>
      <c r="O51" s="59" t="s">
        <v>84</v>
      </c>
      <c r="P51" s="59" t="s">
        <v>84</v>
      </c>
      <c r="Q51" s="59" t="s">
        <v>84</v>
      </c>
      <c r="R51" s="59" t="s">
        <v>84</v>
      </c>
      <c r="S51" s="59" t="s">
        <v>84</v>
      </c>
      <c r="T51" s="59" t="s">
        <v>84</v>
      </c>
      <c r="U51" s="59" t="s">
        <v>84</v>
      </c>
      <c r="V51" s="59" t="s">
        <v>84</v>
      </c>
      <c r="W51" s="59" t="s">
        <v>84</v>
      </c>
      <c r="X51" s="59" t="s">
        <v>84</v>
      </c>
      <c r="Y51" s="59" t="s">
        <v>84</v>
      </c>
      <c r="Z51" s="59" t="s">
        <v>84</v>
      </c>
      <c r="AA51" s="59" t="s">
        <v>84</v>
      </c>
      <c r="AB51" s="59" t="s">
        <v>84</v>
      </c>
      <c r="AC51" s="59">
        <v>0</v>
      </c>
      <c r="AD51" s="59">
        <v>0</v>
      </c>
      <c r="AE51" s="59">
        <v>0</v>
      </c>
      <c r="AF51" s="59">
        <v>0</v>
      </c>
      <c r="AG51" s="59">
        <v>0</v>
      </c>
      <c r="AH51" s="59">
        <v>0</v>
      </c>
      <c r="AI51" s="59">
        <f t="shared" si="6"/>
        <v>0</v>
      </c>
      <c r="AJ51" s="59">
        <f t="shared" si="7"/>
        <v>0</v>
      </c>
      <c r="AK51" s="59">
        <f t="shared" si="8"/>
        <v>0</v>
      </c>
      <c r="AL51" s="59">
        <f t="shared" si="9"/>
        <v>0</v>
      </c>
      <c r="AM51" s="59">
        <f t="shared" si="10"/>
        <v>0</v>
      </c>
      <c r="AN51" s="59">
        <f t="shared" si="11"/>
        <v>0</v>
      </c>
      <c r="AO51" s="59" t="s">
        <v>84</v>
      </c>
      <c r="AP51" s="59" t="s">
        <v>84</v>
      </c>
      <c r="AQ51" s="59" t="s">
        <v>84</v>
      </c>
      <c r="AR51" s="59" t="s">
        <v>84</v>
      </c>
      <c r="AS51" s="59" t="s">
        <v>84</v>
      </c>
      <c r="AT51" s="59" t="s">
        <v>84</v>
      </c>
      <c r="AU51" s="59" t="s">
        <v>84</v>
      </c>
      <c r="AV51" s="59" t="s">
        <v>84</v>
      </c>
      <c r="AW51" s="59" t="s">
        <v>84</v>
      </c>
      <c r="AX51" s="59" t="s">
        <v>84</v>
      </c>
      <c r="AY51" s="59" t="s">
        <v>84</v>
      </c>
      <c r="AZ51" s="59" t="s">
        <v>84</v>
      </c>
      <c r="BA51" s="59" t="s">
        <v>84</v>
      </c>
      <c r="BB51" s="59" t="s">
        <v>84</v>
      </c>
      <c r="BC51" s="59" t="s">
        <v>84</v>
      </c>
      <c r="BD51" s="59" t="s">
        <v>84</v>
      </c>
      <c r="BE51" s="59" t="s">
        <v>84</v>
      </c>
      <c r="BF51" s="59" t="s">
        <v>84</v>
      </c>
      <c r="BG51" s="59">
        <v>0</v>
      </c>
      <c r="BH51" s="59">
        <v>0</v>
      </c>
      <c r="BI51" s="59">
        <v>0</v>
      </c>
      <c r="BJ51" s="59">
        <v>0</v>
      </c>
      <c r="BK51" s="59">
        <v>0</v>
      </c>
      <c r="BL51" s="59">
        <v>0</v>
      </c>
      <c r="BM51" s="59">
        <f t="shared" si="13"/>
        <v>0</v>
      </c>
      <c r="BN51" s="59">
        <f t="shared" si="14"/>
        <v>0</v>
      </c>
      <c r="BO51" s="59">
        <f t="shared" si="15"/>
        <v>0</v>
      </c>
      <c r="BP51" s="59">
        <f t="shared" si="16"/>
        <v>0</v>
      </c>
      <c r="BQ51" s="59">
        <f t="shared" si="17"/>
        <v>0</v>
      </c>
      <c r="BR51" s="59">
        <f t="shared" si="18"/>
        <v>0</v>
      </c>
      <c r="BS51" s="12" t="s">
        <v>87</v>
      </c>
    </row>
    <row r="52" spans="1:1025" ht="25.5" x14ac:dyDescent="0.2">
      <c r="A52" s="21" t="s">
        <v>159</v>
      </c>
      <c r="B52" s="34" t="s">
        <v>177</v>
      </c>
      <c r="C52" s="30" t="s">
        <v>178</v>
      </c>
      <c r="D52" s="30" t="s">
        <v>87</v>
      </c>
      <c r="E52" s="59">
        <f t="shared" si="0"/>
        <v>0.05</v>
      </c>
      <c r="F52" s="59">
        <f t="shared" si="1"/>
        <v>0</v>
      </c>
      <c r="G52" s="59">
        <f t="shared" si="2"/>
        <v>0</v>
      </c>
      <c r="H52" s="59">
        <f t="shared" si="3"/>
        <v>0</v>
      </c>
      <c r="I52" s="59">
        <f t="shared" si="4"/>
        <v>0</v>
      </c>
      <c r="J52" s="59">
        <f t="shared" si="5"/>
        <v>0</v>
      </c>
      <c r="K52" s="59" t="s">
        <v>84</v>
      </c>
      <c r="L52" s="59" t="s">
        <v>84</v>
      </c>
      <c r="M52" s="59" t="s">
        <v>84</v>
      </c>
      <c r="N52" s="59" t="s">
        <v>84</v>
      </c>
      <c r="O52" s="59" t="s">
        <v>84</v>
      </c>
      <c r="P52" s="59" t="s">
        <v>84</v>
      </c>
      <c r="Q52" s="59" t="s">
        <v>84</v>
      </c>
      <c r="R52" s="59" t="s">
        <v>84</v>
      </c>
      <c r="S52" s="59" t="s">
        <v>84</v>
      </c>
      <c r="T52" s="59" t="s">
        <v>84</v>
      </c>
      <c r="U52" s="59" t="s">
        <v>84</v>
      </c>
      <c r="V52" s="59" t="s">
        <v>84</v>
      </c>
      <c r="W52" s="59" t="s">
        <v>84</v>
      </c>
      <c r="X52" s="59" t="s">
        <v>84</v>
      </c>
      <c r="Y52" s="59" t="s">
        <v>84</v>
      </c>
      <c r="Z52" s="59" t="s">
        <v>84</v>
      </c>
      <c r="AA52" s="59" t="s">
        <v>84</v>
      </c>
      <c r="AB52" s="59" t="s">
        <v>84</v>
      </c>
      <c r="AC52" s="59">
        <v>0.05</v>
      </c>
      <c r="AD52" s="59">
        <v>0</v>
      </c>
      <c r="AE52" s="59">
        <v>0</v>
      </c>
      <c r="AF52" s="59">
        <v>0</v>
      </c>
      <c r="AG52" s="59">
        <v>0</v>
      </c>
      <c r="AH52" s="59">
        <v>0</v>
      </c>
      <c r="AI52" s="59">
        <f t="shared" si="6"/>
        <v>0</v>
      </c>
      <c r="AJ52" s="59">
        <f t="shared" si="7"/>
        <v>0</v>
      </c>
      <c r="AK52" s="59">
        <f t="shared" si="8"/>
        <v>0</v>
      </c>
      <c r="AL52" s="59">
        <f t="shared" si="9"/>
        <v>0</v>
      </c>
      <c r="AM52" s="59">
        <f t="shared" si="10"/>
        <v>0</v>
      </c>
      <c r="AN52" s="59">
        <f t="shared" si="11"/>
        <v>0</v>
      </c>
      <c r="AO52" s="59" t="s">
        <v>84</v>
      </c>
      <c r="AP52" s="59" t="s">
        <v>84</v>
      </c>
      <c r="AQ52" s="59" t="s">
        <v>84</v>
      </c>
      <c r="AR52" s="59" t="s">
        <v>84</v>
      </c>
      <c r="AS52" s="59" t="s">
        <v>84</v>
      </c>
      <c r="AT52" s="59" t="s">
        <v>84</v>
      </c>
      <c r="AU52" s="59" t="s">
        <v>84</v>
      </c>
      <c r="AV52" s="59" t="s">
        <v>84</v>
      </c>
      <c r="AW52" s="59" t="s">
        <v>84</v>
      </c>
      <c r="AX52" s="59" t="s">
        <v>84</v>
      </c>
      <c r="AY52" s="59" t="s">
        <v>84</v>
      </c>
      <c r="AZ52" s="59" t="s">
        <v>84</v>
      </c>
      <c r="BA52" s="59" t="s">
        <v>84</v>
      </c>
      <c r="BB52" s="59" t="s">
        <v>84</v>
      </c>
      <c r="BC52" s="59" t="s">
        <v>84</v>
      </c>
      <c r="BD52" s="59" t="s">
        <v>84</v>
      </c>
      <c r="BE52" s="59" t="s">
        <v>84</v>
      </c>
      <c r="BF52" s="59" t="s">
        <v>84</v>
      </c>
      <c r="BG52" s="59">
        <v>0</v>
      </c>
      <c r="BH52" s="59">
        <v>0</v>
      </c>
      <c r="BI52" s="59">
        <v>0</v>
      </c>
      <c r="BJ52" s="59">
        <v>0</v>
      </c>
      <c r="BK52" s="59">
        <v>0</v>
      </c>
      <c r="BL52" s="59">
        <v>0</v>
      </c>
      <c r="BM52" s="59">
        <f t="shared" si="13"/>
        <v>-0.05</v>
      </c>
      <c r="BN52" s="59">
        <f t="shared" si="14"/>
        <v>0</v>
      </c>
      <c r="BO52" s="59">
        <f t="shared" si="15"/>
        <v>0</v>
      </c>
      <c r="BP52" s="59">
        <f t="shared" si="16"/>
        <v>0</v>
      </c>
      <c r="BQ52" s="59">
        <f t="shared" si="17"/>
        <v>0</v>
      </c>
      <c r="BR52" s="59">
        <f t="shared" si="18"/>
        <v>0</v>
      </c>
      <c r="BS52" s="12" t="s">
        <v>87</v>
      </c>
    </row>
    <row r="53" spans="1:1025" ht="30.75" customHeight="1" x14ac:dyDescent="0.2">
      <c r="A53" s="21" t="s">
        <v>159</v>
      </c>
      <c r="B53" s="34" t="s">
        <v>228</v>
      </c>
      <c r="C53" s="30" t="s">
        <v>229</v>
      </c>
      <c r="D53" s="30" t="s">
        <v>87</v>
      </c>
      <c r="E53" s="59">
        <f t="shared" si="0"/>
        <v>0.15</v>
      </c>
      <c r="F53" s="59">
        <f t="shared" si="1"/>
        <v>0</v>
      </c>
      <c r="G53" s="59">
        <f t="shared" si="2"/>
        <v>0</v>
      </c>
      <c r="H53" s="59">
        <f t="shared" si="3"/>
        <v>0</v>
      </c>
      <c r="I53" s="59">
        <f t="shared" si="4"/>
        <v>0</v>
      </c>
      <c r="J53" s="59">
        <f t="shared" si="5"/>
        <v>0</v>
      </c>
      <c r="K53" s="59" t="s">
        <v>84</v>
      </c>
      <c r="L53" s="59" t="s">
        <v>84</v>
      </c>
      <c r="M53" s="59" t="s">
        <v>84</v>
      </c>
      <c r="N53" s="59" t="s">
        <v>84</v>
      </c>
      <c r="O53" s="59" t="s">
        <v>84</v>
      </c>
      <c r="P53" s="59" t="s">
        <v>84</v>
      </c>
      <c r="Q53" s="59" t="s">
        <v>84</v>
      </c>
      <c r="R53" s="59" t="s">
        <v>84</v>
      </c>
      <c r="S53" s="59" t="s">
        <v>84</v>
      </c>
      <c r="T53" s="59" t="s">
        <v>84</v>
      </c>
      <c r="U53" s="59" t="s">
        <v>84</v>
      </c>
      <c r="V53" s="59" t="s">
        <v>84</v>
      </c>
      <c r="W53" s="59" t="s">
        <v>84</v>
      </c>
      <c r="X53" s="59" t="s">
        <v>84</v>
      </c>
      <c r="Y53" s="59" t="s">
        <v>84</v>
      </c>
      <c r="Z53" s="59" t="s">
        <v>84</v>
      </c>
      <c r="AA53" s="59" t="s">
        <v>84</v>
      </c>
      <c r="AB53" s="59" t="s">
        <v>84</v>
      </c>
      <c r="AC53" s="59">
        <v>0.15</v>
      </c>
      <c r="AD53" s="59">
        <v>0</v>
      </c>
      <c r="AE53" s="59">
        <v>0</v>
      </c>
      <c r="AF53" s="59">
        <v>0</v>
      </c>
      <c r="AG53" s="59">
        <v>0</v>
      </c>
      <c r="AH53" s="59">
        <v>0</v>
      </c>
      <c r="AI53" s="59">
        <f t="shared" si="6"/>
        <v>0.15</v>
      </c>
      <c r="AJ53" s="59">
        <f t="shared" si="7"/>
        <v>0</v>
      </c>
      <c r="AK53" s="59">
        <f t="shared" si="8"/>
        <v>0</v>
      </c>
      <c r="AL53" s="59">
        <f t="shared" si="9"/>
        <v>0</v>
      </c>
      <c r="AM53" s="59">
        <f t="shared" si="10"/>
        <v>0</v>
      </c>
      <c r="AN53" s="59">
        <f t="shared" si="11"/>
        <v>0</v>
      </c>
      <c r="AO53" s="59" t="s">
        <v>84</v>
      </c>
      <c r="AP53" s="59" t="s">
        <v>84</v>
      </c>
      <c r="AQ53" s="59" t="s">
        <v>84</v>
      </c>
      <c r="AR53" s="59" t="s">
        <v>84</v>
      </c>
      <c r="AS53" s="59" t="s">
        <v>84</v>
      </c>
      <c r="AT53" s="59" t="s">
        <v>84</v>
      </c>
      <c r="AU53" s="59" t="s">
        <v>84</v>
      </c>
      <c r="AV53" s="59" t="s">
        <v>84</v>
      </c>
      <c r="AW53" s="59" t="s">
        <v>84</v>
      </c>
      <c r="AX53" s="59" t="s">
        <v>84</v>
      </c>
      <c r="AY53" s="59" t="s">
        <v>84</v>
      </c>
      <c r="AZ53" s="59" t="s">
        <v>84</v>
      </c>
      <c r="BA53" s="59" t="s">
        <v>84</v>
      </c>
      <c r="BB53" s="59" t="s">
        <v>84</v>
      </c>
      <c r="BC53" s="59" t="s">
        <v>84</v>
      </c>
      <c r="BD53" s="59" t="s">
        <v>84</v>
      </c>
      <c r="BE53" s="59" t="s">
        <v>84</v>
      </c>
      <c r="BF53" s="59" t="s">
        <v>84</v>
      </c>
      <c r="BG53" s="59">
        <v>0.15</v>
      </c>
      <c r="BH53" s="59">
        <v>0</v>
      </c>
      <c r="BI53" s="59">
        <v>0</v>
      </c>
      <c r="BJ53" s="59">
        <v>0</v>
      </c>
      <c r="BK53" s="59">
        <v>0</v>
      </c>
      <c r="BL53" s="59">
        <v>0</v>
      </c>
      <c r="BM53" s="59">
        <f t="shared" si="13"/>
        <v>0</v>
      </c>
      <c r="BN53" s="59">
        <f t="shared" si="14"/>
        <v>0</v>
      </c>
      <c r="BO53" s="59">
        <f t="shared" si="15"/>
        <v>0</v>
      </c>
      <c r="BP53" s="59">
        <f t="shared" si="16"/>
        <v>0</v>
      </c>
      <c r="BQ53" s="59">
        <f t="shared" si="17"/>
        <v>0</v>
      </c>
      <c r="BR53" s="59">
        <f t="shared" si="18"/>
        <v>0</v>
      </c>
      <c r="BS53" s="12" t="s">
        <v>87</v>
      </c>
    </row>
    <row r="54" spans="1:1025" ht="37.5" customHeight="1" x14ac:dyDescent="0.2">
      <c r="A54" s="21" t="s">
        <v>159</v>
      </c>
      <c r="B54" s="34" t="s">
        <v>230</v>
      </c>
      <c r="C54" s="30" t="s">
        <v>231</v>
      </c>
      <c r="D54" s="30" t="s">
        <v>87</v>
      </c>
      <c r="E54" s="59">
        <f t="shared" si="0"/>
        <v>0</v>
      </c>
      <c r="F54" s="59">
        <f t="shared" si="1"/>
        <v>0</v>
      </c>
      <c r="G54" s="59">
        <f t="shared" si="2"/>
        <v>0</v>
      </c>
      <c r="H54" s="59">
        <f t="shared" si="3"/>
        <v>0</v>
      </c>
      <c r="I54" s="59">
        <f t="shared" si="4"/>
        <v>0</v>
      </c>
      <c r="J54" s="59">
        <f t="shared" si="5"/>
        <v>0</v>
      </c>
      <c r="K54" s="59" t="s">
        <v>84</v>
      </c>
      <c r="L54" s="59" t="s">
        <v>84</v>
      </c>
      <c r="M54" s="59" t="s">
        <v>84</v>
      </c>
      <c r="N54" s="59" t="s">
        <v>84</v>
      </c>
      <c r="O54" s="59" t="s">
        <v>84</v>
      </c>
      <c r="P54" s="59" t="s">
        <v>84</v>
      </c>
      <c r="Q54" s="59" t="s">
        <v>84</v>
      </c>
      <c r="R54" s="59" t="s">
        <v>84</v>
      </c>
      <c r="S54" s="59" t="s">
        <v>84</v>
      </c>
      <c r="T54" s="59" t="s">
        <v>84</v>
      </c>
      <c r="U54" s="59" t="s">
        <v>84</v>
      </c>
      <c r="V54" s="59" t="s">
        <v>84</v>
      </c>
      <c r="W54" s="59" t="s">
        <v>84</v>
      </c>
      <c r="X54" s="59" t="s">
        <v>84</v>
      </c>
      <c r="Y54" s="59" t="s">
        <v>84</v>
      </c>
      <c r="Z54" s="59" t="s">
        <v>84</v>
      </c>
      <c r="AA54" s="59" t="s">
        <v>84</v>
      </c>
      <c r="AB54" s="59" t="s">
        <v>84</v>
      </c>
      <c r="AC54" s="59">
        <v>0</v>
      </c>
      <c r="AD54" s="59">
        <v>0</v>
      </c>
      <c r="AE54" s="59">
        <v>0</v>
      </c>
      <c r="AF54" s="59">
        <v>0</v>
      </c>
      <c r="AG54" s="59">
        <v>0</v>
      </c>
      <c r="AH54" s="59">
        <v>0</v>
      </c>
      <c r="AI54" s="59">
        <f t="shared" si="6"/>
        <v>0</v>
      </c>
      <c r="AJ54" s="59">
        <f t="shared" si="7"/>
        <v>0</v>
      </c>
      <c r="AK54" s="59">
        <f t="shared" si="8"/>
        <v>0</v>
      </c>
      <c r="AL54" s="59">
        <f t="shared" si="9"/>
        <v>0</v>
      </c>
      <c r="AM54" s="59">
        <f t="shared" si="10"/>
        <v>0</v>
      </c>
      <c r="AN54" s="59">
        <f t="shared" si="11"/>
        <v>0</v>
      </c>
      <c r="AO54" s="59" t="s">
        <v>84</v>
      </c>
      <c r="AP54" s="59" t="s">
        <v>84</v>
      </c>
      <c r="AQ54" s="59" t="s">
        <v>84</v>
      </c>
      <c r="AR54" s="59" t="s">
        <v>84</v>
      </c>
      <c r="AS54" s="59" t="s">
        <v>84</v>
      </c>
      <c r="AT54" s="59" t="s">
        <v>84</v>
      </c>
      <c r="AU54" s="59" t="s">
        <v>84</v>
      </c>
      <c r="AV54" s="59" t="s">
        <v>84</v>
      </c>
      <c r="AW54" s="59" t="s">
        <v>84</v>
      </c>
      <c r="AX54" s="59" t="s">
        <v>84</v>
      </c>
      <c r="AY54" s="59" t="s">
        <v>84</v>
      </c>
      <c r="AZ54" s="59" t="s">
        <v>84</v>
      </c>
      <c r="BA54" s="59" t="s">
        <v>84</v>
      </c>
      <c r="BB54" s="59" t="s">
        <v>84</v>
      </c>
      <c r="BC54" s="59" t="s">
        <v>84</v>
      </c>
      <c r="BD54" s="59" t="s">
        <v>84</v>
      </c>
      <c r="BE54" s="59" t="s">
        <v>84</v>
      </c>
      <c r="BF54" s="59" t="s">
        <v>84</v>
      </c>
      <c r="BG54" s="59">
        <v>0</v>
      </c>
      <c r="BH54" s="59">
        <v>0</v>
      </c>
      <c r="BI54" s="59">
        <v>0</v>
      </c>
      <c r="BJ54" s="59">
        <v>0</v>
      </c>
      <c r="BK54" s="59">
        <v>0</v>
      </c>
      <c r="BL54" s="59">
        <v>0</v>
      </c>
      <c r="BM54" s="59">
        <f t="shared" si="13"/>
        <v>0</v>
      </c>
      <c r="BN54" s="59">
        <f t="shared" si="14"/>
        <v>0</v>
      </c>
      <c r="BO54" s="59">
        <f t="shared" si="15"/>
        <v>0</v>
      </c>
      <c r="BP54" s="59">
        <f t="shared" si="16"/>
        <v>0</v>
      </c>
      <c r="BQ54" s="59">
        <f t="shared" si="17"/>
        <v>0</v>
      </c>
      <c r="BR54" s="59">
        <f t="shared" si="18"/>
        <v>0</v>
      </c>
      <c r="BS54" s="12" t="s">
        <v>87</v>
      </c>
    </row>
    <row r="55" spans="1:1025" s="17" customFormat="1" ht="38.25" x14ac:dyDescent="0.2">
      <c r="A55" s="21" t="s">
        <v>159</v>
      </c>
      <c r="B55" s="42" t="s">
        <v>232</v>
      </c>
      <c r="C55" s="30" t="s">
        <v>233</v>
      </c>
      <c r="D55" s="30" t="s">
        <v>87</v>
      </c>
      <c r="E55" s="59">
        <f t="shared" si="0"/>
        <v>0</v>
      </c>
      <c r="F55" s="59">
        <f t="shared" si="1"/>
        <v>0</v>
      </c>
      <c r="G55" s="59">
        <f t="shared" si="2"/>
        <v>0</v>
      </c>
      <c r="H55" s="59">
        <f t="shared" si="3"/>
        <v>0</v>
      </c>
      <c r="I55" s="59">
        <f t="shared" si="4"/>
        <v>0</v>
      </c>
      <c r="J55" s="59">
        <f t="shared" si="5"/>
        <v>0</v>
      </c>
      <c r="K55" s="59" t="s">
        <v>84</v>
      </c>
      <c r="L55" s="59" t="s">
        <v>84</v>
      </c>
      <c r="M55" s="59" t="s">
        <v>84</v>
      </c>
      <c r="N55" s="59" t="s">
        <v>84</v>
      </c>
      <c r="O55" s="59" t="s">
        <v>84</v>
      </c>
      <c r="P55" s="59" t="s">
        <v>84</v>
      </c>
      <c r="Q55" s="59" t="s">
        <v>84</v>
      </c>
      <c r="R55" s="59" t="s">
        <v>84</v>
      </c>
      <c r="S55" s="59" t="s">
        <v>84</v>
      </c>
      <c r="T55" s="59" t="s">
        <v>84</v>
      </c>
      <c r="U55" s="59" t="s">
        <v>84</v>
      </c>
      <c r="V55" s="59" t="s">
        <v>84</v>
      </c>
      <c r="W55" s="59" t="s">
        <v>84</v>
      </c>
      <c r="X55" s="59" t="s">
        <v>84</v>
      </c>
      <c r="Y55" s="59" t="s">
        <v>84</v>
      </c>
      <c r="Z55" s="59" t="s">
        <v>84</v>
      </c>
      <c r="AA55" s="59" t="s">
        <v>84</v>
      </c>
      <c r="AB55" s="59" t="s">
        <v>84</v>
      </c>
      <c r="AC55" s="59">
        <v>0</v>
      </c>
      <c r="AD55" s="59">
        <v>0</v>
      </c>
      <c r="AE55" s="59">
        <v>0</v>
      </c>
      <c r="AF55" s="59">
        <v>0</v>
      </c>
      <c r="AG55" s="59">
        <v>0</v>
      </c>
      <c r="AH55" s="59">
        <v>0</v>
      </c>
      <c r="AI55" s="59">
        <f t="shared" si="6"/>
        <v>0</v>
      </c>
      <c r="AJ55" s="59">
        <f t="shared" si="7"/>
        <v>0</v>
      </c>
      <c r="AK55" s="59">
        <f t="shared" si="8"/>
        <v>0</v>
      </c>
      <c r="AL55" s="59">
        <f t="shared" si="9"/>
        <v>0</v>
      </c>
      <c r="AM55" s="59">
        <f t="shared" si="10"/>
        <v>0</v>
      </c>
      <c r="AN55" s="59">
        <f t="shared" si="11"/>
        <v>0</v>
      </c>
      <c r="AO55" s="59" t="s">
        <v>84</v>
      </c>
      <c r="AP55" s="59" t="s">
        <v>84</v>
      </c>
      <c r="AQ55" s="59" t="s">
        <v>84</v>
      </c>
      <c r="AR55" s="59" t="s">
        <v>84</v>
      </c>
      <c r="AS55" s="59" t="s">
        <v>84</v>
      </c>
      <c r="AT55" s="59" t="s">
        <v>84</v>
      </c>
      <c r="AU55" s="59" t="s">
        <v>84</v>
      </c>
      <c r="AV55" s="59" t="s">
        <v>84</v>
      </c>
      <c r="AW55" s="59" t="s">
        <v>84</v>
      </c>
      <c r="AX55" s="59" t="s">
        <v>84</v>
      </c>
      <c r="AY55" s="59" t="s">
        <v>84</v>
      </c>
      <c r="AZ55" s="59" t="s">
        <v>84</v>
      </c>
      <c r="BA55" s="59" t="s">
        <v>84</v>
      </c>
      <c r="BB55" s="59" t="s">
        <v>84</v>
      </c>
      <c r="BC55" s="59" t="s">
        <v>84</v>
      </c>
      <c r="BD55" s="59" t="s">
        <v>84</v>
      </c>
      <c r="BE55" s="59" t="s">
        <v>84</v>
      </c>
      <c r="BF55" s="59" t="s">
        <v>84</v>
      </c>
      <c r="BG55" s="59">
        <v>0</v>
      </c>
      <c r="BH55" s="59">
        <v>0</v>
      </c>
      <c r="BI55" s="59">
        <v>0</v>
      </c>
      <c r="BJ55" s="59">
        <v>0</v>
      </c>
      <c r="BK55" s="59">
        <v>0</v>
      </c>
      <c r="BL55" s="59">
        <v>0</v>
      </c>
      <c r="BM55" s="59">
        <f t="shared" si="13"/>
        <v>0</v>
      </c>
      <c r="BN55" s="59">
        <f t="shared" si="14"/>
        <v>0</v>
      </c>
      <c r="BO55" s="59">
        <f t="shared" si="15"/>
        <v>0</v>
      </c>
      <c r="BP55" s="59">
        <f t="shared" si="16"/>
        <v>0</v>
      </c>
      <c r="BQ55" s="59">
        <f t="shared" si="17"/>
        <v>0</v>
      </c>
      <c r="BR55" s="59">
        <f t="shared" si="18"/>
        <v>0</v>
      </c>
      <c r="BS55" s="11" t="s">
        <v>87</v>
      </c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  <c r="IW55" s="16"/>
      <c r="IX55" s="16"/>
      <c r="IY55" s="16"/>
      <c r="IZ55" s="16"/>
      <c r="JA55" s="16"/>
      <c r="JB55" s="16"/>
      <c r="JC55" s="16"/>
      <c r="JD55" s="16"/>
      <c r="JE55" s="16"/>
      <c r="JF55" s="16"/>
      <c r="JG55" s="16"/>
      <c r="JH55" s="16"/>
      <c r="JI55" s="16"/>
      <c r="JJ55" s="16"/>
      <c r="JK55" s="16"/>
      <c r="JL55" s="16"/>
      <c r="JM55" s="16"/>
      <c r="JN55" s="16"/>
      <c r="JO55" s="16"/>
      <c r="JP55" s="16"/>
      <c r="JQ55" s="16"/>
      <c r="JR55" s="16"/>
      <c r="JS55" s="16"/>
      <c r="JT55" s="16"/>
      <c r="JU55" s="16"/>
      <c r="JV55" s="16"/>
      <c r="JW55" s="16"/>
      <c r="JX55" s="16"/>
      <c r="JY55" s="16"/>
      <c r="JZ55" s="16"/>
      <c r="KA55" s="16"/>
      <c r="KB55" s="16"/>
      <c r="KC55" s="16"/>
      <c r="KD55" s="16"/>
      <c r="KE55" s="16"/>
      <c r="KF55" s="16"/>
      <c r="KG55" s="16"/>
      <c r="KH55" s="16"/>
      <c r="KI55" s="16"/>
      <c r="KJ55" s="16"/>
      <c r="KK55" s="16"/>
      <c r="KL55" s="16"/>
      <c r="KM55" s="16"/>
      <c r="KN55" s="16"/>
      <c r="KO55" s="16"/>
      <c r="KP55" s="16"/>
      <c r="KQ55" s="16"/>
      <c r="KR55" s="16"/>
      <c r="KS55" s="16"/>
      <c r="KT55" s="16"/>
      <c r="KU55" s="16"/>
      <c r="KV55" s="16"/>
      <c r="KW55" s="16"/>
      <c r="KX55" s="16"/>
      <c r="KY55" s="16"/>
      <c r="KZ55" s="16"/>
      <c r="LA55" s="16"/>
      <c r="LB55" s="16"/>
      <c r="LC55" s="16"/>
      <c r="LD55" s="16"/>
      <c r="LE55" s="16"/>
      <c r="LF55" s="16"/>
      <c r="LG55" s="16"/>
      <c r="LH55" s="16"/>
      <c r="LI55" s="16"/>
      <c r="LJ55" s="16"/>
      <c r="LK55" s="16"/>
      <c r="LL55" s="16"/>
      <c r="LM55" s="16"/>
      <c r="LN55" s="16"/>
      <c r="LO55" s="16"/>
      <c r="LP55" s="16"/>
      <c r="LQ55" s="16"/>
      <c r="LR55" s="16"/>
      <c r="LS55" s="16"/>
      <c r="LT55" s="16"/>
      <c r="LU55" s="16"/>
      <c r="LV55" s="16"/>
      <c r="LW55" s="16"/>
      <c r="LX55" s="16"/>
      <c r="LY55" s="16"/>
      <c r="LZ55" s="16"/>
      <c r="MA55" s="16"/>
      <c r="MB55" s="16"/>
      <c r="MC55" s="16"/>
      <c r="MD55" s="16"/>
      <c r="ME55" s="16"/>
      <c r="MF55" s="16"/>
      <c r="MG55" s="16"/>
      <c r="MH55" s="16"/>
      <c r="MI55" s="16"/>
      <c r="MJ55" s="16"/>
      <c r="MK55" s="16"/>
      <c r="ML55" s="16"/>
      <c r="MM55" s="16"/>
      <c r="MN55" s="16"/>
      <c r="MO55" s="16"/>
      <c r="MP55" s="16"/>
      <c r="MQ55" s="16"/>
      <c r="MR55" s="16"/>
      <c r="MS55" s="16"/>
      <c r="MT55" s="16"/>
      <c r="MU55" s="16"/>
      <c r="MV55" s="16"/>
      <c r="MW55" s="16"/>
      <c r="MX55" s="16"/>
      <c r="MY55" s="16"/>
      <c r="MZ55" s="16"/>
      <c r="NA55" s="16"/>
      <c r="NB55" s="16"/>
      <c r="NC55" s="16"/>
      <c r="ND55" s="16"/>
      <c r="NE55" s="16"/>
      <c r="NF55" s="16"/>
      <c r="NG55" s="16"/>
      <c r="NH55" s="16"/>
      <c r="NI55" s="16"/>
      <c r="NJ55" s="16"/>
      <c r="NK55" s="16"/>
      <c r="NL55" s="16"/>
      <c r="NM55" s="16"/>
      <c r="NN55" s="16"/>
      <c r="NO55" s="16"/>
      <c r="NP55" s="16"/>
      <c r="NQ55" s="16"/>
      <c r="NR55" s="16"/>
      <c r="NS55" s="16"/>
      <c r="NT55" s="16"/>
      <c r="NU55" s="16"/>
      <c r="NV55" s="16"/>
      <c r="NW55" s="16"/>
      <c r="NX55" s="16"/>
      <c r="NY55" s="16"/>
      <c r="NZ55" s="16"/>
      <c r="OA55" s="16"/>
      <c r="OB55" s="16"/>
      <c r="OC55" s="16"/>
      <c r="OD55" s="16"/>
      <c r="OE55" s="16"/>
      <c r="OF55" s="16"/>
      <c r="OG55" s="16"/>
      <c r="OH55" s="16"/>
      <c r="OI55" s="16"/>
      <c r="OJ55" s="16"/>
      <c r="OK55" s="16"/>
      <c r="OL55" s="16"/>
      <c r="OM55" s="16"/>
      <c r="ON55" s="16"/>
      <c r="OO55" s="16"/>
      <c r="OP55" s="16"/>
      <c r="OQ55" s="16"/>
      <c r="OR55" s="16"/>
      <c r="OS55" s="16"/>
      <c r="OT55" s="16"/>
      <c r="OU55" s="16"/>
      <c r="OV55" s="16"/>
      <c r="OW55" s="16"/>
      <c r="OX55" s="16"/>
      <c r="OY55" s="16"/>
      <c r="OZ55" s="16"/>
      <c r="PA55" s="16"/>
      <c r="PB55" s="16"/>
      <c r="PC55" s="16"/>
      <c r="PD55" s="16"/>
      <c r="PE55" s="16"/>
      <c r="PF55" s="16"/>
      <c r="PG55" s="16"/>
      <c r="PH55" s="16"/>
      <c r="PI55" s="16"/>
      <c r="PJ55" s="16"/>
      <c r="PK55" s="16"/>
      <c r="PL55" s="16"/>
      <c r="PM55" s="16"/>
      <c r="PN55" s="16"/>
      <c r="PO55" s="16"/>
      <c r="PP55" s="16"/>
      <c r="PQ55" s="16"/>
      <c r="PR55" s="16"/>
      <c r="PS55" s="16"/>
      <c r="PT55" s="16"/>
      <c r="PU55" s="16"/>
      <c r="PV55" s="16"/>
      <c r="PW55" s="16"/>
      <c r="PX55" s="16"/>
      <c r="PY55" s="16"/>
      <c r="PZ55" s="16"/>
      <c r="QA55" s="16"/>
      <c r="QB55" s="16"/>
      <c r="QC55" s="16"/>
      <c r="QD55" s="16"/>
      <c r="QE55" s="16"/>
      <c r="QF55" s="16"/>
      <c r="QG55" s="16"/>
      <c r="QH55" s="16"/>
      <c r="QI55" s="16"/>
      <c r="QJ55" s="16"/>
      <c r="QK55" s="16"/>
      <c r="QL55" s="16"/>
      <c r="QM55" s="16"/>
      <c r="QN55" s="16"/>
      <c r="QO55" s="16"/>
      <c r="QP55" s="16"/>
      <c r="QQ55" s="16"/>
      <c r="QR55" s="16"/>
      <c r="QS55" s="16"/>
      <c r="QT55" s="16"/>
      <c r="QU55" s="16"/>
      <c r="QV55" s="16"/>
      <c r="QW55" s="16"/>
      <c r="QX55" s="16"/>
      <c r="QY55" s="16"/>
      <c r="QZ55" s="16"/>
      <c r="RA55" s="16"/>
      <c r="RB55" s="16"/>
      <c r="RC55" s="16"/>
      <c r="RD55" s="16"/>
      <c r="RE55" s="16"/>
      <c r="RF55" s="16"/>
      <c r="RG55" s="16"/>
      <c r="RH55" s="16"/>
      <c r="RI55" s="16"/>
      <c r="RJ55" s="16"/>
      <c r="RK55" s="16"/>
      <c r="RL55" s="16"/>
      <c r="RM55" s="16"/>
      <c r="RN55" s="16"/>
      <c r="RO55" s="16"/>
      <c r="RP55" s="16"/>
      <c r="RQ55" s="16"/>
      <c r="RR55" s="16"/>
      <c r="RS55" s="16"/>
      <c r="RT55" s="16"/>
      <c r="RU55" s="16"/>
      <c r="RV55" s="16"/>
      <c r="RW55" s="16"/>
      <c r="RX55" s="16"/>
      <c r="RY55" s="16"/>
      <c r="RZ55" s="16"/>
      <c r="SA55" s="16"/>
      <c r="SB55" s="16"/>
      <c r="SC55" s="16"/>
      <c r="SD55" s="16"/>
      <c r="SE55" s="16"/>
      <c r="SF55" s="16"/>
      <c r="SG55" s="16"/>
      <c r="SH55" s="16"/>
      <c r="SI55" s="16"/>
      <c r="SJ55" s="16"/>
      <c r="SK55" s="16"/>
      <c r="SL55" s="16"/>
      <c r="SM55" s="16"/>
      <c r="SN55" s="16"/>
      <c r="SO55" s="16"/>
      <c r="SP55" s="16"/>
      <c r="SQ55" s="16"/>
      <c r="SR55" s="16"/>
      <c r="SS55" s="16"/>
      <c r="ST55" s="16"/>
      <c r="SU55" s="16"/>
      <c r="SV55" s="16"/>
      <c r="SW55" s="16"/>
      <c r="SX55" s="16"/>
      <c r="SY55" s="16"/>
      <c r="SZ55" s="16"/>
      <c r="TA55" s="16"/>
      <c r="TB55" s="16"/>
      <c r="TC55" s="16"/>
      <c r="TD55" s="16"/>
      <c r="TE55" s="16"/>
      <c r="TF55" s="16"/>
      <c r="TG55" s="16"/>
      <c r="TH55" s="16"/>
      <c r="TI55" s="16"/>
      <c r="TJ55" s="16"/>
      <c r="TK55" s="16"/>
      <c r="TL55" s="16"/>
      <c r="TM55" s="16"/>
      <c r="TN55" s="16"/>
      <c r="TO55" s="16"/>
      <c r="TP55" s="16"/>
      <c r="TQ55" s="16"/>
      <c r="TR55" s="16"/>
      <c r="TS55" s="16"/>
      <c r="TT55" s="16"/>
      <c r="TU55" s="16"/>
      <c r="TV55" s="16"/>
      <c r="TW55" s="16"/>
      <c r="TX55" s="16"/>
      <c r="TY55" s="16"/>
      <c r="TZ55" s="16"/>
      <c r="UA55" s="16"/>
      <c r="UB55" s="16"/>
      <c r="UC55" s="16"/>
      <c r="UD55" s="16"/>
      <c r="UE55" s="16"/>
      <c r="UF55" s="16"/>
      <c r="UG55" s="16"/>
      <c r="UH55" s="16"/>
      <c r="UI55" s="16"/>
      <c r="UJ55" s="16"/>
      <c r="UK55" s="16"/>
      <c r="UL55" s="16"/>
      <c r="UM55" s="16"/>
      <c r="UN55" s="16"/>
      <c r="UO55" s="16"/>
      <c r="UP55" s="16"/>
      <c r="UQ55" s="16"/>
      <c r="UR55" s="16"/>
      <c r="US55" s="16"/>
      <c r="UT55" s="16"/>
      <c r="UU55" s="16"/>
      <c r="UV55" s="16"/>
      <c r="UW55" s="16"/>
      <c r="UX55" s="16"/>
      <c r="UY55" s="16"/>
      <c r="UZ55" s="16"/>
      <c r="VA55" s="16"/>
      <c r="VB55" s="16"/>
      <c r="VC55" s="16"/>
      <c r="VD55" s="16"/>
      <c r="VE55" s="16"/>
      <c r="VF55" s="16"/>
      <c r="VG55" s="16"/>
      <c r="VH55" s="16"/>
      <c r="VI55" s="16"/>
      <c r="VJ55" s="16"/>
      <c r="VK55" s="16"/>
      <c r="VL55" s="16"/>
      <c r="VM55" s="16"/>
      <c r="VN55" s="16"/>
      <c r="VO55" s="16"/>
      <c r="VP55" s="16"/>
      <c r="VQ55" s="16"/>
      <c r="VR55" s="16"/>
      <c r="VS55" s="16"/>
      <c r="VT55" s="16"/>
      <c r="VU55" s="16"/>
      <c r="VV55" s="16"/>
      <c r="VW55" s="16"/>
      <c r="VX55" s="16"/>
      <c r="VY55" s="16"/>
      <c r="VZ55" s="16"/>
      <c r="WA55" s="16"/>
      <c r="WB55" s="16"/>
      <c r="WC55" s="16"/>
      <c r="WD55" s="16"/>
      <c r="WE55" s="16"/>
      <c r="WF55" s="16"/>
      <c r="WG55" s="16"/>
      <c r="WH55" s="16"/>
      <c r="WI55" s="16"/>
      <c r="WJ55" s="16"/>
      <c r="WK55" s="16"/>
      <c r="WL55" s="16"/>
      <c r="WM55" s="16"/>
      <c r="WN55" s="16"/>
      <c r="WO55" s="16"/>
      <c r="WP55" s="16"/>
      <c r="WQ55" s="16"/>
      <c r="WR55" s="16"/>
      <c r="WS55" s="16"/>
      <c r="WT55" s="16"/>
      <c r="WU55" s="16"/>
      <c r="WV55" s="16"/>
      <c r="WW55" s="16"/>
      <c r="WX55" s="16"/>
      <c r="WY55" s="16"/>
      <c r="WZ55" s="16"/>
      <c r="XA55" s="16"/>
      <c r="XB55" s="16"/>
      <c r="XC55" s="16"/>
      <c r="XD55" s="16"/>
      <c r="XE55" s="16"/>
      <c r="XF55" s="16"/>
      <c r="XG55" s="16"/>
      <c r="XH55" s="16"/>
      <c r="XI55" s="16"/>
      <c r="XJ55" s="16"/>
      <c r="XK55" s="16"/>
      <c r="XL55" s="16"/>
      <c r="XM55" s="16"/>
      <c r="XN55" s="16"/>
      <c r="XO55" s="16"/>
      <c r="XP55" s="16"/>
      <c r="XQ55" s="16"/>
      <c r="XR55" s="16"/>
      <c r="XS55" s="16"/>
      <c r="XT55" s="16"/>
      <c r="XU55" s="16"/>
      <c r="XV55" s="16"/>
      <c r="XW55" s="16"/>
      <c r="XX55" s="16"/>
      <c r="XY55" s="16"/>
      <c r="XZ55" s="16"/>
      <c r="YA55" s="16"/>
      <c r="YB55" s="16"/>
      <c r="YC55" s="16"/>
      <c r="YD55" s="16"/>
      <c r="YE55" s="16"/>
      <c r="YF55" s="16"/>
      <c r="YG55" s="16"/>
      <c r="YH55" s="16"/>
      <c r="YI55" s="16"/>
      <c r="YJ55" s="16"/>
      <c r="YK55" s="16"/>
      <c r="YL55" s="16"/>
      <c r="YM55" s="16"/>
      <c r="YN55" s="16"/>
      <c r="YO55" s="16"/>
      <c r="YP55" s="16"/>
      <c r="YQ55" s="16"/>
      <c r="YR55" s="16"/>
      <c r="YS55" s="16"/>
      <c r="YT55" s="16"/>
      <c r="YU55" s="16"/>
      <c r="YV55" s="16"/>
      <c r="YW55" s="16"/>
      <c r="YX55" s="16"/>
      <c r="YY55" s="16"/>
      <c r="YZ55" s="16"/>
      <c r="ZA55" s="16"/>
      <c r="ZB55" s="16"/>
      <c r="ZC55" s="16"/>
      <c r="ZD55" s="16"/>
      <c r="ZE55" s="16"/>
      <c r="ZF55" s="16"/>
      <c r="ZG55" s="16"/>
      <c r="ZH55" s="16"/>
      <c r="ZI55" s="16"/>
      <c r="ZJ55" s="16"/>
      <c r="ZK55" s="16"/>
      <c r="ZL55" s="16"/>
      <c r="ZM55" s="16"/>
      <c r="ZN55" s="16"/>
      <c r="ZO55" s="16"/>
      <c r="ZP55" s="16"/>
      <c r="ZQ55" s="16"/>
      <c r="ZR55" s="16"/>
      <c r="ZS55" s="16"/>
      <c r="ZT55" s="16"/>
      <c r="ZU55" s="16"/>
      <c r="ZV55" s="16"/>
      <c r="ZW55" s="16"/>
      <c r="ZX55" s="16"/>
      <c r="ZY55" s="16"/>
      <c r="ZZ55" s="16"/>
      <c r="AAA55" s="16"/>
      <c r="AAB55" s="16"/>
      <c r="AAC55" s="16"/>
      <c r="AAD55" s="16"/>
      <c r="AAE55" s="16"/>
      <c r="AAF55" s="16"/>
      <c r="AAG55" s="16"/>
      <c r="AAH55" s="16"/>
      <c r="AAI55" s="16"/>
      <c r="AAJ55" s="16"/>
      <c r="AAK55" s="16"/>
      <c r="AAL55" s="16"/>
      <c r="AAM55" s="16"/>
      <c r="AAN55" s="16"/>
      <c r="AAO55" s="16"/>
      <c r="AAP55" s="16"/>
      <c r="AAQ55" s="16"/>
      <c r="AAR55" s="16"/>
      <c r="AAS55" s="16"/>
      <c r="AAT55" s="16"/>
      <c r="AAU55" s="16"/>
      <c r="AAV55" s="16"/>
      <c r="AAW55" s="16"/>
      <c r="AAX55" s="16"/>
      <c r="AAY55" s="16"/>
      <c r="AAZ55" s="16"/>
      <c r="ABA55" s="16"/>
      <c r="ABB55" s="16"/>
      <c r="ABC55" s="16"/>
      <c r="ABD55" s="16"/>
      <c r="ABE55" s="16"/>
      <c r="ABF55" s="16"/>
      <c r="ABG55" s="16"/>
      <c r="ABH55" s="16"/>
      <c r="ABI55" s="16"/>
      <c r="ABJ55" s="16"/>
      <c r="ABK55" s="16"/>
      <c r="ABL55" s="16"/>
      <c r="ABM55" s="16"/>
      <c r="ABN55" s="16"/>
      <c r="ABO55" s="16"/>
      <c r="ABP55" s="16"/>
      <c r="ABQ55" s="16"/>
      <c r="ABR55" s="16"/>
      <c r="ABS55" s="16"/>
      <c r="ABT55" s="16"/>
      <c r="ABU55" s="16"/>
      <c r="ABV55" s="16"/>
      <c r="ABW55" s="16"/>
      <c r="ABX55" s="16"/>
      <c r="ABY55" s="16"/>
      <c r="ABZ55" s="16"/>
      <c r="ACA55" s="16"/>
      <c r="ACB55" s="16"/>
      <c r="ACC55" s="16"/>
      <c r="ACD55" s="16"/>
      <c r="ACE55" s="16"/>
      <c r="ACF55" s="16"/>
      <c r="ACG55" s="16"/>
      <c r="ACH55" s="16"/>
      <c r="ACI55" s="16"/>
      <c r="ACJ55" s="16"/>
      <c r="ACK55" s="16"/>
      <c r="ACL55" s="16"/>
      <c r="ACM55" s="16"/>
      <c r="ACN55" s="16"/>
      <c r="ACO55" s="16"/>
      <c r="ACP55" s="16"/>
      <c r="ACQ55" s="16"/>
      <c r="ACR55" s="16"/>
      <c r="ACS55" s="16"/>
      <c r="ACT55" s="16"/>
      <c r="ACU55" s="16"/>
      <c r="ACV55" s="16"/>
      <c r="ACW55" s="16"/>
      <c r="ACX55" s="16"/>
      <c r="ACY55" s="16"/>
      <c r="ACZ55" s="16"/>
      <c r="ADA55" s="16"/>
      <c r="ADB55" s="16"/>
      <c r="ADC55" s="16"/>
      <c r="ADD55" s="16"/>
      <c r="ADE55" s="16"/>
      <c r="ADF55" s="16"/>
      <c r="ADG55" s="16"/>
      <c r="ADH55" s="16"/>
      <c r="ADI55" s="16"/>
      <c r="ADJ55" s="16"/>
      <c r="ADK55" s="16"/>
      <c r="ADL55" s="16"/>
      <c r="ADM55" s="16"/>
      <c r="ADN55" s="16"/>
      <c r="ADO55" s="16"/>
      <c r="ADP55" s="16"/>
      <c r="ADQ55" s="16"/>
      <c r="ADR55" s="16"/>
      <c r="ADS55" s="16"/>
      <c r="ADT55" s="16"/>
      <c r="ADU55" s="16"/>
      <c r="ADV55" s="16"/>
      <c r="ADW55" s="16"/>
      <c r="ADX55" s="16"/>
      <c r="ADY55" s="16"/>
      <c r="ADZ55" s="16"/>
      <c r="AEA55" s="16"/>
      <c r="AEB55" s="16"/>
      <c r="AEC55" s="16"/>
      <c r="AED55" s="16"/>
      <c r="AEE55" s="16"/>
      <c r="AEF55" s="16"/>
      <c r="AEG55" s="16"/>
      <c r="AEH55" s="16"/>
      <c r="AEI55" s="16"/>
      <c r="AEJ55" s="16"/>
      <c r="AEK55" s="16"/>
      <c r="AEL55" s="16"/>
      <c r="AEM55" s="16"/>
      <c r="AEN55" s="16"/>
      <c r="AEO55" s="16"/>
      <c r="AEP55" s="16"/>
      <c r="AEQ55" s="16"/>
      <c r="AER55" s="16"/>
      <c r="AES55" s="16"/>
      <c r="AET55" s="16"/>
      <c r="AEU55" s="16"/>
      <c r="AEV55" s="16"/>
      <c r="AEW55" s="16"/>
      <c r="AEX55" s="16"/>
      <c r="AEY55" s="16"/>
      <c r="AEZ55" s="16"/>
      <c r="AFA55" s="16"/>
      <c r="AFB55" s="16"/>
      <c r="AFC55" s="16"/>
      <c r="AFD55" s="16"/>
      <c r="AFE55" s="16"/>
      <c r="AFF55" s="16"/>
      <c r="AFG55" s="16"/>
      <c r="AFH55" s="16"/>
      <c r="AFI55" s="16"/>
      <c r="AFJ55" s="16"/>
      <c r="AFK55" s="16"/>
      <c r="AFL55" s="16"/>
      <c r="AFM55" s="16"/>
      <c r="AFN55" s="16"/>
      <c r="AFO55" s="16"/>
      <c r="AFP55" s="16"/>
      <c r="AFQ55" s="16"/>
      <c r="AFR55" s="16"/>
      <c r="AFS55" s="16"/>
      <c r="AFT55" s="16"/>
      <c r="AFU55" s="16"/>
      <c r="AFV55" s="16"/>
      <c r="AFW55" s="16"/>
      <c r="AFX55" s="16"/>
      <c r="AFY55" s="16"/>
      <c r="AFZ55" s="16"/>
      <c r="AGA55" s="16"/>
      <c r="AGB55" s="16"/>
      <c r="AGC55" s="16"/>
      <c r="AGD55" s="16"/>
      <c r="AGE55" s="16"/>
      <c r="AGF55" s="16"/>
      <c r="AGG55" s="16"/>
      <c r="AGH55" s="16"/>
      <c r="AGI55" s="16"/>
      <c r="AGJ55" s="16"/>
      <c r="AGK55" s="16"/>
      <c r="AGL55" s="16"/>
      <c r="AGM55" s="16"/>
      <c r="AGN55" s="16"/>
      <c r="AGO55" s="16"/>
      <c r="AGP55" s="16"/>
      <c r="AGQ55" s="16"/>
      <c r="AGR55" s="16"/>
      <c r="AGS55" s="16"/>
      <c r="AGT55" s="16"/>
      <c r="AGU55" s="16"/>
      <c r="AGV55" s="16"/>
      <c r="AGW55" s="16"/>
      <c r="AGX55" s="16"/>
      <c r="AGY55" s="16"/>
      <c r="AGZ55" s="16"/>
      <c r="AHA55" s="16"/>
      <c r="AHB55" s="16"/>
      <c r="AHC55" s="16"/>
      <c r="AHD55" s="16"/>
      <c r="AHE55" s="16"/>
      <c r="AHF55" s="16"/>
      <c r="AHG55" s="16"/>
      <c r="AHH55" s="16"/>
      <c r="AHI55" s="16"/>
      <c r="AHJ55" s="16"/>
      <c r="AHK55" s="16"/>
      <c r="AHL55" s="16"/>
      <c r="AHM55" s="16"/>
      <c r="AHN55" s="16"/>
      <c r="AHO55" s="16"/>
      <c r="AHP55" s="16"/>
      <c r="AHQ55" s="16"/>
      <c r="AHR55" s="16"/>
      <c r="AHS55" s="16"/>
      <c r="AHT55" s="16"/>
      <c r="AHU55" s="16"/>
      <c r="AHV55" s="16"/>
      <c r="AHW55" s="16"/>
      <c r="AHX55" s="16"/>
      <c r="AHY55" s="16"/>
      <c r="AHZ55" s="16"/>
      <c r="AIA55" s="16"/>
      <c r="AIB55" s="16"/>
      <c r="AIC55" s="16"/>
      <c r="AID55" s="16"/>
      <c r="AIE55" s="16"/>
      <c r="AIF55" s="16"/>
      <c r="AIG55" s="16"/>
      <c r="AIH55" s="16"/>
      <c r="AII55" s="16"/>
      <c r="AIJ55" s="16"/>
      <c r="AIK55" s="16"/>
      <c r="AIL55" s="16"/>
      <c r="AIM55" s="16"/>
      <c r="AIN55" s="16"/>
      <c r="AIO55" s="16"/>
      <c r="AIP55" s="16"/>
      <c r="AIQ55" s="16"/>
      <c r="AIR55" s="16"/>
      <c r="AIS55" s="16"/>
      <c r="AIT55" s="16"/>
      <c r="AIU55" s="16"/>
      <c r="AIV55" s="16"/>
      <c r="AIW55" s="16"/>
      <c r="AIX55" s="16"/>
      <c r="AIY55" s="16"/>
      <c r="AIZ55" s="16"/>
      <c r="AJA55" s="16"/>
      <c r="AJB55" s="16"/>
      <c r="AJC55" s="16"/>
      <c r="AJD55" s="16"/>
      <c r="AJE55" s="16"/>
      <c r="AJF55" s="16"/>
      <c r="AJG55" s="16"/>
      <c r="AJH55" s="16"/>
      <c r="AJI55" s="16"/>
      <c r="AJJ55" s="16"/>
      <c r="AJK55" s="16"/>
      <c r="AJL55" s="16"/>
      <c r="AJM55" s="16"/>
      <c r="AJN55" s="16"/>
      <c r="AJO55" s="16"/>
      <c r="AJP55" s="16"/>
      <c r="AJQ55" s="16"/>
      <c r="AJR55" s="16"/>
      <c r="AJS55" s="16"/>
      <c r="AJT55" s="16"/>
      <c r="AJU55" s="16"/>
      <c r="AJV55" s="16"/>
      <c r="AJW55" s="16"/>
      <c r="AJX55" s="16"/>
      <c r="AJY55" s="16"/>
      <c r="AJZ55" s="16"/>
      <c r="AKA55" s="16"/>
      <c r="AKB55" s="16"/>
      <c r="AKC55" s="16"/>
      <c r="AKD55" s="16"/>
      <c r="AKE55" s="16"/>
      <c r="AKF55" s="16"/>
      <c r="AKG55" s="16"/>
      <c r="AKH55" s="16"/>
      <c r="AKI55" s="16"/>
      <c r="AKJ55" s="16"/>
      <c r="AKK55" s="16"/>
      <c r="AKL55" s="16"/>
      <c r="AKM55" s="16"/>
      <c r="AKN55" s="16"/>
      <c r="AKO55" s="16"/>
      <c r="AKP55" s="16"/>
      <c r="AKQ55" s="16"/>
      <c r="AKR55" s="16"/>
      <c r="AKS55" s="16"/>
      <c r="AKT55" s="16"/>
      <c r="AKU55" s="16"/>
      <c r="AKV55" s="16"/>
      <c r="AKW55" s="16"/>
      <c r="AKX55" s="16"/>
      <c r="AKY55" s="16"/>
      <c r="AKZ55" s="16"/>
      <c r="ALA55" s="16"/>
      <c r="ALB55" s="16"/>
      <c r="ALC55" s="16"/>
      <c r="ALD55" s="16"/>
      <c r="ALE55" s="16"/>
      <c r="ALF55" s="16"/>
      <c r="ALG55" s="16"/>
      <c r="ALH55" s="16"/>
      <c r="ALI55" s="16"/>
      <c r="ALJ55" s="16"/>
      <c r="ALK55" s="16"/>
      <c r="ALL55" s="16"/>
      <c r="ALM55" s="16"/>
      <c r="ALN55" s="16"/>
      <c r="ALO55" s="16"/>
      <c r="ALP55" s="16"/>
      <c r="ALQ55" s="16"/>
      <c r="ALR55" s="16"/>
      <c r="ALS55" s="16"/>
      <c r="ALT55" s="16"/>
      <c r="ALU55" s="16"/>
      <c r="ALV55" s="16"/>
      <c r="ALW55" s="16"/>
      <c r="ALX55" s="16"/>
      <c r="ALY55" s="16"/>
      <c r="ALZ55" s="16"/>
      <c r="AMA55" s="16"/>
      <c r="AMB55" s="16"/>
      <c r="AMC55" s="16"/>
      <c r="AMD55" s="16"/>
      <c r="AME55" s="16"/>
      <c r="AMF55" s="16"/>
      <c r="AMG55" s="16"/>
      <c r="AMH55" s="16"/>
      <c r="AMI55" s="16"/>
      <c r="AMJ55" s="16"/>
      <c r="AMK55" s="16"/>
    </row>
    <row r="56" spans="1:1025" s="17" customFormat="1" ht="25.5" x14ac:dyDescent="0.2">
      <c r="A56" s="21" t="s">
        <v>159</v>
      </c>
      <c r="B56" s="42" t="s">
        <v>234</v>
      </c>
      <c r="C56" s="30" t="s">
        <v>235</v>
      </c>
      <c r="D56" s="30" t="s">
        <v>87</v>
      </c>
      <c r="E56" s="59">
        <f t="shared" si="0"/>
        <v>0</v>
      </c>
      <c r="F56" s="59">
        <f t="shared" si="1"/>
        <v>0</v>
      </c>
      <c r="G56" s="59">
        <f t="shared" si="2"/>
        <v>0</v>
      </c>
      <c r="H56" s="59">
        <f t="shared" si="3"/>
        <v>0</v>
      </c>
      <c r="I56" s="59">
        <f t="shared" si="4"/>
        <v>0</v>
      </c>
      <c r="J56" s="59">
        <f t="shared" si="5"/>
        <v>0</v>
      </c>
      <c r="K56" s="59" t="s">
        <v>84</v>
      </c>
      <c r="L56" s="59" t="s">
        <v>84</v>
      </c>
      <c r="M56" s="59" t="s">
        <v>84</v>
      </c>
      <c r="N56" s="59" t="s">
        <v>84</v>
      </c>
      <c r="O56" s="59" t="s">
        <v>84</v>
      </c>
      <c r="P56" s="59" t="s">
        <v>84</v>
      </c>
      <c r="Q56" s="59" t="s">
        <v>84</v>
      </c>
      <c r="R56" s="59" t="s">
        <v>84</v>
      </c>
      <c r="S56" s="59" t="s">
        <v>84</v>
      </c>
      <c r="T56" s="59" t="s">
        <v>84</v>
      </c>
      <c r="U56" s="59" t="s">
        <v>84</v>
      </c>
      <c r="V56" s="59" t="s">
        <v>84</v>
      </c>
      <c r="W56" s="59" t="s">
        <v>84</v>
      </c>
      <c r="X56" s="59" t="s">
        <v>84</v>
      </c>
      <c r="Y56" s="59" t="s">
        <v>84</v>
      </c>
      <c r="Z56" s="59" t="s">
        <v>84</v>
      </c>
      <c r="AA56" s="59" t="s">
        <v>84</v>
      </c>
      <c r="AB56" s="59" t="s">
        <v>84</v>
      </c>
      <c r="AC56" s="59">
        <v>0</v>
      </c>
      <c r="AD56" s="59">
        <v>0</v>
      </c>
      <c r="AE56" s="59">
        <v>0</v>
      </c>
      <c r="AF56" s="59">
        <v>0</v>
      </c>
      <c r="AG56" s="59">
        <v>0</v>
      </c>
      <c r="AH56" s="59">
        <v>0</v>
      </c>
      <c r="AI56" s="59">
        <f t="shared" ref="AI56:AI57" si="40">SUM(AO56,AU56,BA56,BG56)</f>
        <v>0</v>
      </c>
      <c r="AJ56" s="59">
        <f t="shared" ref="AJ56:AJ57" si="41">SUM(AP56,AV56,BB56,BH56)</f>
        <v>0</v>
      </c>
      <c r="AK56" s="59">
        <f t="shared" ref="AK56:AK57" si="42">SUM(AQ56,AW56,BC56,BI56)</f>
        <v>0</v>
      </c>
      <c r="AL56" s="59">
        <f t="shared" ref="AL56:AL57" si="43">SUM(AR56,AX56,BD56,BJ56)</f>
        <v>0</v>
      </c>
      <c r="AM56" s="59">
        <f t="shared" ref="AM56:AM57" si="44">SUM(AS56,AY56,BE56,BK56)</f>
        <v>0</v>
      </c>
      <c r="AN56" s="59">
        <f t="shared" ref="AN56:AN57" si="45">SUM(AT56,AZ56,BF56,BL56)</f>
        <v>0</v>
      </c>
      <c r="AO56" s="59" t="s">
        <v>84</v>
      </c>
      <c r="AP56" s="59" t="s">
        <v>84</v>
      </c>
      <c r="AQ56" s="59" t="s">
        <v>84</v>
      </c>
      <c r="AR56" s="59" t="s">
        <v>84</v>
      </c>
      <c r="AS56" s="59" t="s">
        <v>84</v>
      </c>
      <c r="AT56" s="59" t="s">
        <v>84</v>
      </c>
      <c r="AU56" s="59" t="s">
        <v>84</v>
      </c>
      <c r="AV56" s="59" t="s">
        <v>84</v>
      </c>
      <c r="AW56" s="59" t="s">
        <v>84</v>
      </c>
      <c r="AX56" s="59" t="s">
        <v>84</v>
      </c>
      <c r="AY56" s="59" t="s">
        <v>84</v>
      </c>
      <c r="AZ56" s="59" t="s">
        <v>84</v>
      </c>
      <c r="BA56" s="59" t="s">
        <v>84</v>
      </c>
      <c r="BB56" s="59" t="s">
        <v>84</v>
      </c>
      <c r="BC56" s="59" t="s">
        <v>84</v>
      </c>
      <c r="BD56" s="59" t="s">
        <v>84</v>
      </c>
      <c r="BE56" s="59" t="s">
        <v>84</v>
      </c>
      <c r="BF56" s="59" t="s">
        <v>84</v>
      </c>
      <c r="BG56" s="59">
        <v>0</v>
      </c>
      <c r="BH56" s="59">
        <v>0</v>
      </c>
      <c r="BI56" s="59">
        <v>0</v>
      </c>
      <c r="BJ56" s="59">
        <v>0</v>
      </c>
      <c r="BK56" s="59">
        <v>0</v>
      </c>
      <c r="BL56" s="59">
        <v>0</v>
      </c>
      <c r="BM56" s="59">
        <f t="shared" ref="BM56:BM57" si="46">AI56-E56</f>
        <v>0</v>
      </c>
      <c r="BN56" s="59">
        <f t="shared" ref="BN56:BN57" si="47">AJ56-F56</f>
        <v>0</v>
      </c>
      <c r="BO56" s="59">
        <f t="shared" ref="BO56:BO57" si="48">AK56-G56</f>
        <v>0</v>
      </c>
      <c r="BP56" s="59">
        <f t="shared" ref="BP56:BP57" si="49">AL56-H56</f>
        <v>0</v>
      </c>
      <c r="BQ56" s="59">
        <f t="shared" ref="BQ56:BQ57" si="50">AM56-I56</f>
        <v>0</v>
      </c>
      <c r="BR56" s="59">
        <f t="shared" ref="BR56:BR57" si="51">AN56-J56</f>
        <v>0</v>
      </c>
      <c r="BS56" s="11" t="s">
        <v>87</v>
      </c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  <c r="IW56" s="16"/>
      <c r="IX56" s="16"/>
      <c r="IY56" s="16"/>
      <c r="IZ56" s="16"/>
      <c r="JA56" s="16"/>
      <c r="JB56" s="16"/>
      <c r="JC56" s="16"/>
      <c r="JD56" s="16"/>
      <c r="JE56" s="16"/>
      <c r="JF56" s="16"/>
      <c r="JG56" s="16"/>
      <c r="JH56" s="16"/>
      <c r="JI56" s="16"/>
      <c r="JJ56" s="16"/>
      <c r="JK56" s="16"/>
      <c r="JL56" s="16"/>
      <c r="JM56" s="16"/>
      <c r="JN56" s="16"/>
      <c r="JO56" s="16"/>
      <c r="JP56" s="16"/>
      <c r="JQ56" s="16"/>
      <c r="JR56" s="16"/>
      <c r="JS56" s="16"/>
      <c r="JT56" s="16"/>
      <c r="JU56" s="16"/>
      <c r="JV56" s="16"/>
      <c r="JW56" s="16"/>
      <c r="JX56" s="16"/>
      <c r="JY56" s="16"/>
      <c r="JZ56" s="16"/>
      <c r="KA56" s="16"/>
      <c r="KB56" s="16"/>
      <c r="KC56" s="16"/>
      <c r="KD56" s="16"/>
      <c r="KE56" s="16"/>
      <c r="KF56" s="16"/>
      <c r="KG56" s="16"/>
      <c r="KH56" s="16"/>
      <c r="KI56" s="16"/>
      <c r="KJ56" s="16"/>
      <c r="KK56" s="16"/>
      <c r="KL56" s="16"/>
      <c r="KM56" s="16"/>
      <c r="KN56" s="16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16"/>
      <c r="LA56" s="16"/>
      <c r="LB56" s="16"/>
      <c r="LC56" s="16"/>
      <c r="LD56" s="16"/>
      <c r="LE56" s="16"/>
      <c r="LF56" s="16"/>
      <c r="LG56" s="16"/>
      <c r="LH56" s="16"/>
      <c r="LI56" s="16"/>
      <c r="LJ56" s="16"/>
      <c r="LK56" s="16"/>
      <c r="LL56" s="16"/>
      <c r="LM56" s="16"/>
      <c r="LN56" s="16"/>
      <c r="LO56" s="16"/>
      <c r="LP56" s="16"/>
      <c r="LQ56" s="16"/>
      <c r="LR56" s="16"/>
      <c r="LS56" s="16"/>
      <c r="LT56" s="16"/>
      <c r="LU56" s="16"/>
      <c r="LV56" s="16"/>
      <c r="LW56" s="16"/>
      <c r="LX56" s="16"/>
      <c r="LY56" s="16"/>
      <c r="LZ56" s="16"/>
      <c r="MA56" s="16"/>
      <c r="MB56" s="16"/>
      <c r="MC56" s="16"/>
      <c r="MD56" s="16"/>
      <c r="ME56" s="16"/>
      <c r="MF56" s="16"/>
      <c r="MG56" s="16"/>
      <c r="MH56" s="16"/>
      <c r="MI56" s="16"/>
      <c r="MJ56" s="16"/>
      <c r="MK56" s="16"/>
      <c r="ML56" s="16"/>
      <c r="MM56" s="16"/>
      <c r="MN56" s="16"/>
      <c r="MO56" s="16"/>
      <c r="MP56" s="16"/>
      <c r="MQ56" s="16"/>
      <c r="MR56" s="16"/>
      <c r="MS56" s="16"/>
      <c r="MT56" s="16"/>
      <c r="MU56" s="16"/>
      <c r="MV56" s="16"/>
      <c r="MW56" s="16"/>
      <c r="MX56" s="16"/>
      <c r="MY56" s="16"/>
      <c r="MZ56" s="16"/>
      <c r="NA56" s="16"/>
      <c r="NB56" s="16"/>
      <c r="NC56" s="16"/>
      <c r="ND56" s="16"/>
      <c r="NE56" s="16"/>
      <c r="NF56" s="16"/>
      <c r="NG56" s="16"/>
      <c r="NH56" s="16"/>
      <c r="NI56" s="16"/>
      <c r="NJ56" s="16"/>
      <c r="NK56" s="16"/>
      <c r="NL56" s="16"/>
      <c r="NM56" s="16"/>
      <c r="NN56" s="16"/>
      <c r="NO56" s="16"/>
      <c r="NP56" s="16"/>
      <c r="NQ56" s="16"/>
      <c r="NR56" s="16"/>
      <c r="NS56" s="16"/>
      <c r="NT56" s="16"/>
      <c r="NU56" s="16"/>
      <c r="NV56" s="16"/>
      <c r="NW56" s="16"/>
      <c r="NX56" s="16"/>
      <c r="NY56" s="16"/>
      <c r="NZ56" s="16"/>
      <c r="OA56" s="16"/>
      <c r="OB56" s="16"/>
      <c r="OC56" s="16"/>
      <c r="OD56" s="16"/>
      <c r="OE56" s="16"/>
      <c r="OF56" s="16"/>
      <c r="OG56" s="16"/>
      <c r="OH56" s="16"/>
      <c r="OI56" s="16"/>
      <c r="OJ56" s="16"/>
      <c r="OK56" s="16"/>
      <c r="OL56" s="16"/>
      <c r="OM56" s="16"/>
      <c r="ON56" s="16"/>
      <c r="OO56" s="16"/>
      <c r="OP56" s="16"/>
      <c r="OQ56" s="16"/>
      <c r="OR56" s="16"/>
      <c r="OS56" s="16"/>
      <c r="OT56" s="16"/>
      <c r="OU56" s="16"/>
      <c r="OV56" s="16"/>
      <c r="OW56" s="16"/>
      <c r="OX56" s="16"/>
      <c r="OY56" s="16"/>
      <c r="OZ56" s="16"/>
      <c r="PA56" s="16"/>
      <c r="PB56" s="16"/>
      <c r="PC56" s="16"/>
      <c r="PD56" s="16"/>
      <c r="PE56" s="16"/>
      <c r="PF56" s="16"/>
      <c r="PG56" s="16"/>
      <c r="PH56" s="16"/>
      <c r="PI56" s="16"/>
      <c r="PJ56" s="16"/>
      <c r="PK56" s="16"/>
      <c r="PL56" s="16"/>
      <c r="PM56" s="16"/>
      <c r="PN56" s="16"/>
      <c r="PO56" s="16"/>
      <c r="PP56" s="16"/>
      <c r="PQ56" s="16"/>
      <c r="PR56" s="16"/>
      <c r="PS56" s="16"/>
      <c r="PT56" s="16"/>
      <c r="PU56" s="16"/>
      <c r="PV56" s="16"/>
      <c r="PW56" s="16"/>
      <c r="PX56" s="16"/>
      <c r="PY56" s="16"/>
      <c r="PZ56" s="16"/>
      <c r="QA56" s="16"/>
      <c r="QB56" s="16"/>
      <c r="QC56" s="16"/>
      <c r="QD56" s="16"/>
      <c r="QE56" s="16"/>
      <c r="QF56" s="16"/>
      <c r="QG56" s="16"/>
      <c r="QH56" s="16"/>
      <c r="QI56" s="16"/>
      <c r="QJ56" s="16"/>
      <c r="QK56" s="16"/>
      <c r="QL56" s="16"/>
      <c r="QM56" s="16"/>
      <c r="QN56" s="16"/>
      <c r="QO56" s="16"/>
      <c r="QP56" s="16"/>
      <c r="QQ56" s="16"/>
      <c r="QR56" s="16"/>
      <c r="QS56" s="16"/>
      <c r="QT56" s="16"/>
      <c r="QU56" s="16"/>
      <c r="QV56" s="16"/>
      <c r="QW56" s="16"/>
      <c r="QX56" s="16"/>
      <c r="QY56" s="16"/>
      <c r="QZ56" s="16"/>
      <c r="RA56" s="16"/>
      <c r="RB56" s="16"/>
      <c r="RC56" s="16"/>
      <c r="RD56" s="16"/>
      <c r="RE56" s="16"/>
      <c r="RF56" s="16"/>
      <c r="RG56" s="16"/>
      <c r="RH56" s="16"/>
      <c r="RI56" s="16"/>
      <c r="RJ56" s="16"/>
      <c r="RK56" s="16"/>
      <c r="RL56" s="16"/>
      <c r="RM56" s="16"/>
      <c r="RN56" s="16"/>
      <c r="RO56" s="16"/>
      <c r="RP56" s="16"/>
      <c r="RQ56" s="16"/>
      <c r="RR56" s="16"/>
      <c r="RS56" s="16"/>
      <c r="RT56" s="16"/>
      <c r="RU56" s="16"/>
      <c r="RV56" s="16"/>
      <c r="RW56" s="16"/>
      <c r="RX56" s="16"/>
      <c r="RY56" s="16"/>
      <c r="RZ56" s="16"/>
      <c r="SA56" s="16"/>
      <c r="SB56" s="16"/>
      <c r="SC56" s="16"/>
      <c r="SD56" s="16"/>
      <c r="SE56" s="16"/>
      <c r="SF56" s="16"/>
      <c r="SG56" s="16"/>
      <c r="SH56" s="16"/>
      <c r="SI56" s="16"/>
      <c r="SJ56" s="16"/>
      <c r="SK56" s="16"/>
      <c r="SL56" s="16"/>
      <c r="SM56" s="16"/>
      <c r="SN56" s="16"/>
      <c r="SO56" s="16"/>
      <c r="SP56" s="16"/>
      <c r="SQ56" s="16"/>
      <c r="SR56" s="16"/>
      <c r="SS56" s="16"/>
      <c r="ST56" s="16"/>
      <c r="SU56" s="16"/>
      <c r="SV56" s="16"/>
      <c r="SW56" s="16"/>
      <c r="SX56" s="16"/>
      <c r="SY56" s="16"/>
      <c r="SZ56" s="16"/>
      <c r="TA56" s="16"/>
      <c r="TB56" s="16"/>
      <c r="TC56" s="16"/>
      <c r="TD56" s="16"/>
      <c r="TE56" s="16"/>
      <c r="TF56" s="16"/>
      <c r="TG56" s="16"/>
      <c r="TH56" s="16"/>
      <c r="TI56" s="16"/>
      <c r="TJ56" s="16"/>
      <c r="TK56" s="16"/>
      <c r="TL56" s="16"/>
      <c r="TM56" s="16"/>
      <c r="TN56" s="16"/>
      <c r="TO56" s="16"/>
      <c r="TP56" s="16"/>
      <c r="TQ56" s="16"/>
      <c r="TR56" s="16"/>
      <c r="TS56" s="16"/>
      <c r="TT56" s="16"/>
      <c r="TU56" s="16"/>
      <c r="TV56" s="16"/>
      <c r="TW56" s="16"/>
      <c r="TX56" s="16"/>
      <c r="TY56" s="16"/>
      <c r="TZ56" s="16"/>
      <c r="UA56" s="16"/>
      <c r="UB56" s="16"/>
      <c r="UC56" s="16"/>
      <c r="UD56" s="16"/>
      <c r="UE56" s="16"/>
      <c r="UF56" s="16"/>
      <c r="UG56" s="16"/>
      <c r="UH56" s="16"/>
      <c r="UI56" s="16"/>
      <c r="UJ56" s="16"/>
      <c r="UK56" s="16"/>
      <c r="UL56" s="16"/>
      <c r="UM56" s="16"/>
      <c r="UN56" s="16"/>
      <c r="UO56" s="16"/>
      <c r="UP56" s="16"/>
      <c r="UQ56" s="16"/>
      <c r="UR56" s="16"/>
      <c r="US56" s="16"/>
      <c r="UT56" s="16"/>
      <c r="UU56" s="16"/>
      <c r="UV56" s="16"/>
      <c r="UW56" s="16"/>
      <c r="UX56" s="16"/>
      <c r="UY56" s="16"/>
      <c r="UZ56" s="16"/>
      <c r="VA56" s="16"/>
      <c r="VB56" s="16"/>
      <c r="VC56" s="16"/>
      <c r="VD56" s="16"/>
      <c r="VE56" s="16"/>
      <c r="VF56" s="16"/>
      <c r="VG56" s="16"/>
      <c r="VH56" s="16"/>
      <c r="VI56" s="16"/>
      <c r="VJ56" s="16"/>
      <c r="VK56" s="16"/>
      <c r="VL56" s="16"/>
      <c r="VM56" s="16"/>
      <c r="VN56" s="16"/>
      <c r="VO56" s="16"/>
      <c r="VP56" s="16"/>
      <c r="VQ56" s="16"/>
      <c r="VR56" s="16"/>
      <c r="VS56" s="16"/>
      <c r="VT56" s="16"/>
      <c r="VU56" s="16"/>
      <c r="VV56" s="16"/>
      <c r="VW56" s="16"/>
      <c r="VX56" s="16"/>
      <c r="VY56" s="16"/>
      <c r="VZ56" s="16"/>
      <c r="WA56" s="16"/>
      <c r="WB56" s="16"/>
      <c r="WC56" s="16"/>
      <c r="WD56" s="16"/>
      <c r="WE56" s="16"/>
      <c r="WF56" s="16"/>
      <c r="WG56" s="16"/>
      <c r="WH56" s="16"/>
      <c r="WI56" s="16"/>
      <c r="WJ56" s="16"/>
      <c r="WK56" s="16"/>
      <c r="WL56" s="16"/>
      <c r="WM56" s="16"/>
      <c r="WN56" s="16"/>
      <c r="WO56" s="16"/>
      <c r="WP56" s="16"/>
      <c r="WQ56" s="16"/>
      <c r="WR56" s="16"/>
      <c r="WS56" s="16"/>
      <c r="WT56" s="16"/>
      <c r="WU56" s="16"/>
      <c r="WV56" s="16"/>
      <c r="WW56" s="16"/>
      <c r="WX56" s="16"/>
      <c r="WY56" s="16"/>
      <c r="WZ56" s="16"/>
      <c r="XA56" s="16"/>
      <c r="XB56" s="16"/>
      <c r="XC56" s="16"/>
      <c r="XD56" s="16"/>
      <c r="XE56" s="16"/>
      <c r="XF56" s="16"/>
      <c r="XG56" s="16"/>
      <c r="XH56" s="16"/>
      <c r="XI56" s="16"/>
      <c r="XJ56" s="16"/>
      <c r="XK56" s="16"/>
      <c r="XL56" s="16"/>
      <c r="XM56" s="16"/>
      <c r="XN56" s="16"/>
      <c r="XO56" s="16"/>
      <c r="XP56" s="16"/>
      <c r="XQ56" s="16"/>
      <c r="XR56" s="16"/>
      <c r="XS56" s="16"/>
      <c r="XT56" s="16"/>
      <c r="XU56" s="16"/>
      <c r="XV56" s="16"/>
      <c r="XW56" s="16"/>
      <c r="XX56" s="16"/>
      <c r="XY56" s="16"/>
      <c r="XZ56" s="16"/>
      <c r="YA56" s="16"/>
      <c r="YB56" s="16"/>
      <c r="YC56" s="16"/>
      <c r="YD56" s="16"/>
      <c r="YE56" s="16"/>
      <c r="YF56" s="16"/>
      <c r="YG56" s="16"/>
      <c r="YH56" s="16"/>
      <c r="YI56" s="16"/>
      <c r="YJ56" s="16"/>
      <c r="YK56" s="16"/>
      <c r="YL56" s="16"/>
      <c r="YM56" s="16"/>
      <c r="YN56" s="16"/>
      <c r="YO56" s="16"/>
      <c r="YP56" s="16"/>
      <c r="YQ56" s="16"/>
      <c r="YR56" s="16"/>
      <c r="YS56" s="16"/>
      <c r="YT56" s="16"/>
      <c r="YU56" s="16"/>
      <c r="YV56" s="16"/>
      <c r="YW56" s="16"/>
      <c r="YX56" s="16"/>
      <c r="YY56" s="16"/>
      <c r="YZ56" s="16"/>
      <c r="ZA56" s="16"/>
      <c r="ZB56" s="16"/>
      <c r="ZC56" s="16"/>
      <c r="ZD56" s="16"/>
      <c r="ZE56" s="16"/>
      <c r="ZF56" s="16"/>
      <c r="ZG56" s="16"/>
      <c r="ZH56" s="16"/>
      <c r="ZI56" s="16"/>
      <c r="ZJ56" s="16"/>
      <c r="ZK56" s="16"/>
      <c r="ZL56" s="16"/>
      <c r="ZM56" s="16"/>
      <c r="ZN56" s="16"/>
      <c r="ZO56" s="16"/>
      <c r="ZP56" s="16"/>
      <c r="ZQ56" s="16"/>
      <c r="ZR56" s="16"/>
      <c r="ZS56" s="16"/>
      <c r="ZT56" s="16"/>
      <c r="ZU56" s="16"/>
      <c r="ZV56" s="16"/>
      <c r="ZW56" s="16"/>
      <c r="ZX56" s="16"/>
      <c r="ZY56" s="16"/>
      <c r="ZZ56" s="16"/>
      <c r="AAA56" s="16"/>
      <c r="AAB56" s="16"/>
      <c r="AAC56" s="16"/>
      <c r="AAD56" s="16"/>
      <c r="AAE56" s="16"/>
      <c r="AAF56" s="16"/>
      <c r="AAG56" s="16"/>
      <c r="AAH56" s="16"/>
      <c r="AAI56" s="16"/>
      <c r="AAJ56" s="16"/>
      <c r="AAK56" s="16"/>
      <c r="AAL56" s="16"/>
      <c r="AAM56" s="16"/>
      <c r="AAN56" s="16"/>
      <c r="AAO56" s="16"/>
      <c r="AAP56" s="16"/>
      <c r="AAQ56" s="16"/>
      <c r="AAR56" s="16"/>
      <c r="AAS56" s="16"/>
      <c r="AAT56" s="16"/>
      <c r="AAU56" s="16"/>
      <c r="AAV56" s="16"/>
      <c r="AAW56" s="16"/>
      <c r="AAX56" s="16"/>
      <c r="AAY56" s="16"/>
      <c r="AAZ56" s="16"/>
      <c r="ABA56" s="16"/>
      <c r="ABB56" s="16"/>
      <c r="ABC56" s="16"/>
      <c r="ABD56" s="16"/>
      <c r="ABE56" s="16"/>
      <c r="ABF56" s="16"/>
      <c r="ABG56" s="16"/>
      <c r="ABH56" s="16"/>
      <c r="ABI56" s="16"/>
      <c r="ABJ56" s="16"/>
      <c r="ABK56" s="16"/>
      <c r="ABL56" s="16"/>
      <c r="ABM56" s="16"/>
      <c r="ABN56" s="16"/>
      <c r="ABO56" s="16"/>
      <c r="ABP56" s="16"/>
      <c r="ABQ56" s="16"/>
      <c r="ABR56" s="16"/>
      <c r="ABS56" s="16"/>
      <c r="ABT56" s="16"/>
      <c r="ABU56" s="16"/>
      <c r="ABV56" s="16"/>
      <c r="ABW56" s="16"/>
      <c r="ABX56" s="16"/>
      <c r="ABY56" s="16"/>
      <c r="ABZ56" s="16"/>
      <c r="ACA56" s="16"/>
      <c r="ACB56" s="16"/>
      <c r="ACC56" s="16"/>
      <c r="ACD56" s="16"/>
      <c r="ACE56" s="16"/>
      <c r="ACF56" s="16"/>
      <c r="ACG56" s="16"/>
      <c r="ACH56" s="16"/>
      <c r="ACI56" s="16"/>
      <c r="ACJ56" s="16"/>
      <c r="ACK56" s="16"/>
      <c r="ACL56" s="16"/>
      <c r="ACM56" s="16"/>
      <c r="ACN56" s="16"/>
      <c r="ACO56" s="16"/>
      <c r="ACP56" s="16"/>
      <c r="ACQ56" s="16"/>
      <c r="ACR56" s="16"/>
      <c r="ACS56" s="16"/>
      <c r="ACT56" s="16"/>
      <c r="ACU56" s="16"/>
      <c r="ACV56" s="16"/>
      <c r="ACW56" s="16"/>
      <c r="ACX56" s="16"/>
      <c r="ACY56" s="16"/>
      <c r="ACZ56" s="16"/>
      <c r="ADA56" s="16"/>
      <c r="ADB56" s="16"/>
      <c r="ADC56" s="16"/>
      <c r="ADD56" s="16"/>
      <c r="ADE56" s="16"/>
      <c r="ADF56" s="16"/>
      <c r="ADG56" s="16"/>
      <c r="ADH56" s="16"/>
      <c r="ADI56" s="16"/>
      <c r="ADJ56" s="16"/>
      <c r="ADK56" s="16"/>
      <c r="ADL56" s="16"/>
      <c r="ADM56" s="16"/>
      <c r="ADN56" s="16"/>
      <c r="ADO56" s="16"/>
      <c r="ADP56" s="16"/>
      <c r="ADQ56" s="16"/>
      <c r="ADR56" s="16"/>
      <c r="ADS56" s="16"/>
      <c r="ADT56" s="16"/>
      <c r="ADU56" s="16"/>
      <c r="ADV56" s="16"/>
      <c r="ADW56" s="16"/>
      <c r="ADX56" s="16"/>
      <c r="ADY56" s="16"/>
      <c r="ADZ56" s="16"/>
      <c r="AEA56" s="16"/>
      <c r="AEB56" s="16"/>
      <c r="AEC56" s="16"/>
      <c r="AED56" s="16"/>
      <c r="AEE56" s="16"/>
      <c r="AEF56" s="16"/>
      <c r="AEG56" s="16"/>
      <c r="AEH56" s="16"/>
      <c r="AEI56" s="16"/>
      <c r="AEJ56" s="16"/>
      <c r="AEK56" s="16"/>
      <c r="AEL56" s="16"/>
      <c r="AEM56" s="16"/>
      <c r="AEN56" s="16"/>
      <c r="AEO56" s="16"/>
      <c r="AEP56" s="16"/>
      <c r="AEQ56" s="16"/>
      <c r="AER56" s="16"/>
      <c r="AES56" s="16"/>
      <c r="AET56" s="16"/>
      <c r="AEU56" s="16"/>
      <c r="AEV56" s="16"/>
      <c r="AEW56" s="16"/>
      <c r="AEX56" s="16"/>
      <c r="AEY56" s="16"/>
      <c r="AEZ56" s="16"/>
      <c r="AFA56" s="16"/>
      <c r="AFB56" s="16"/>
      <c r="AFC56" s="16"/>
      <c r="AFD56" s="16"/>
      <c r="AFE56" s="16"/>
      <c r="AFF56" s="16"/>
      <c r="AFG56" s="16"/>
      <c r="AFH56" s="16"/>
      <c r="AFI56" s="16"/>
      <c r="AFJ56" s="16"/>
      <c r="AFK56" s="16"/>
      <c r="AFL56" s="16"/>
      <c r="AFM56" s="16"/>
      <c r="AFN56" s="16"/>
      <c r="AFO56" s="16"/>
      <c r="AFP56" s="16"/>
      <c r="AFQ56" s="16"/>
      <c r="AFR56" s="16"/>
      <c r="AFS56" s="16"/>
      <c r="AFT56" s="16"/>
      <c r="AFU56" s="16"/>
      <c r="AFV56" s="16"/>
      <c r="AFW56" s="16"/>
      <c r="AFX56" s="16"/>
      <c r="AFY56" s="16"/>
      <c r="AFZ56" s="16"/>
      <c r="AGA56" s="16"/>
      <c r="AGB56" s="16"/>
      <c r="AGC56" s="16"/>
      <c r="AGD56" s="16"/>
      <c r="AGE56" s="16"/>
      <c r="AGF56" s="16"/>
      <c r="AGG56" s="16"/>
      <c r="AGH56" s="16"/>
      <c r="AGI56" s="16"/>
      <c r="AGJ56" s="16"/>
      <c r="AGK56" s="16"/>
      <c r="AGL56" s="16"/>
      <c r="AGM56" s="16"/>
      <c r="AGN56" s="16"/>
      <c r="AGO56" s="16"/>
      <c r="AGP56" s="16"/>
      <c r="AGQ56" s="16"/>
      <c r="AGR56" s="16"/>
      <c r="AGS56" s="16"/>
      <c r="AGT56" s="16"/>
      <c r="AGU56" s="16"/>
      <c r="AGV56" s="16"/>
      <c r="AGW56" s="16"/>
      <c r="AGX56" s="16"/>
      <c r="AGY56" s="16"/>
      <c r="AGZ56" s="16"/>
      <c r="AHA56" s="16"/>
      <c r="AHB56" s="16"/>
      <c r="AHC56" s="16"/>
      <c r="AHD56" s="16"/>
      <c r="AHE56" s="16"/>
      <c r="AHF56" s="16"/>
      <c r="AHG56" s="16"/>
      <c r="AHH56" s="16"/>
      <c r="AHI56" s="16"/>
      <c r="AHJ56" s="16"/>
      <c r="AHK56" s="16"/>
      <c r="AHL56" s="16"/>
      <c r="AHM56" s="16"/>
      <c r="AHN56" s="16"/>
      <c r="AHO56" s="16"/>
      <c r="AHP56" s="16"/>
      <c r="AHQ56" s="16"/>
      <c r="AHR56" s="16"/>
      <c r="AHS56" s="16"/>
      <c r="AHT56" s="16"/>
      <c r="AHU56" s="16"/>
      <c r="AHV56" s="16"/>
      <c r="AHW56" s="16"/>
      <c r="AHX56" s="16"/>
      <c r="AHY56" s="16"/>
      <c r="AHZ56" s="16"/>
      <c r="AIA56" s="16"/>
      <c r="AIB56" s="16"/>
      <c r="AIC56" s="16"/>
      <c r="AID56" s="16"/>
      <c r="AIE56" s="16"/>
      <c r="AIF56" s="16"/>
      <c r="AIG56" s="16"/>
      <c r="AIH56" s="16"/>
      <c r="AII56" s="16"/>
      <c r="AIJ56" s="16"/>
      <c r="AIK56" s="16"/>
      <c r="AIL56" s="16"/>
      <c r="AIM56" s="16"/>
      <c r="AIN56" s="16"/>
      <c r="AIO56" s="16"/>
      <c r="AIP56" s="16"/>
      <c r="AIQ56" s="16"/>
      <c r="AIR56" s="16"/>
      <c r="AIS56" s="16"/>
      <c r="AIT56" s="16"/>
      <c r="AIU56" s="16"/>
      <c r="AIV56" s="16"/>
      <c r="AIW56" s="16"/>
      <c r="AIX56" s="16"/>
      <c r="AIY56" s="16"/>
      <c r="AIZ56" s="16"/>
      <c r="AJA56" s="16"/>
      <c r="AJB56" s="16"/>
      <c r="AJC56" s="16"/>
      <c r="AJD56" s="16"/>
      <c r="AJE56" s="16"/>
      <c r="AJF56" s="16"/>
      <c r="AJG56" s="16"/>
      <c r="AJH56" s="16"/>
      <c r="AJI56" s="16"/>
      <c r="AJJ56" s="16"/>
      <c r="AJK56" s="16"/>
      <c r="AJL56" s="16"/>
      <c r="AJM56" s="16"/>
      <c r="AJN56" s="16"/>
      <c r="AJO56" s="16"/>
      <c r="AJP56" s="16"/>
      <c r="AJQ56" s="16"/>
      <c r="AJR56" s="16"/>
      <c r="AJS56" s="16"/>
      <c r="AJT56" s="16"/>
      <c r="AJU56" s="16"/>
      <c r="AJV56" s="16"/>
      <c r="AJW56" s="16"/>
      <c r="AJX56" s="16"/>
      <c r="AJY56" s="16"/>
      <c r="AJZ56" s="16"/>
      <c r="AKA56" s="16"/>
      <c r="AKB56" s="16"/>
      <c r="AKC56" s="16"/>
      <c r="AKD56" s="16"/>
      <c r="AKE56" s="16"/>
      <c r="AKF56" s="16"/>
      <c r="AKG56" s="16"/>
      <c r="AKH56" s="16"/>
      <c r="AKI56" s="16"/>
      <c r="AKJ56" s="16"/>
      <c r="AKK56" s="16"/>
      <c r="AKL56" s="16"/>
      <c r="AKM56" s="16"/>
      <c r="AKN56" s="16"/>
      <c r="AKO56" s="16"/>
      <c r="AKP56" s="16"/>
      <c r="AKQ56" s="16"/>
      <c r="AKR56" s="16"/>
      <c r="AKS56" s="16"/>
      <c r="AKT56" s="16"/>
      <c r="AKU56" s="16"/>
      <c r="AKV56" s="16"/>
      <c r="AKW56" s="16"/>
      <c r="AKX56" s="16"/>
      <c r="AKY56" s="16"/>
      <c r="AKZ56" s="16"/>
      <c r="ALA56" s="16"/>
      <c r="ALB56" s="16"/>
      <c r="ALC56" s="16"/>
      <c r="ALD56" s="16"/>
      <c r="ALE56" s="16"/>
      <c r="ALF56" s="16"/>
      <c r="ALG56" s="16"/>
      <c r="ALH56" s="16"/>
      <c r="ALI56" s="16"/>
      <c r="ALJ56" s="16"/>
      <c r="ALK56" s="16"/>
      <c r="ALL56" s="16"/>
      <c r="ALM56" s="16"/>
      <c r="ALN56" s="16"/>
      <c r="ALO56" s="16"/>
      <c r="ALP56" s="16"/>
      <c r="ALQ56" s="16"/>
      <c r="ALR56" s="16"/>
      <c r="ALS56" s="16"/>
      <c r="ALT56" s="16"/>
      <c r="ALU56" s="16"/>
      <c r="ALV56" s="16"/>
      <c r="ALW56" s="16"/>
      <c r="ALX56" s="16"/>
      <c r="ALY56" s="16"/>
      <c r="ALZ56" s="16"/>
      <c r="AMA56" s="16"/>
      <c r="AMB56" s="16"/>
      <c r="AMC56" s="16"/>
      <c r="AMD56" s="16"/>
      <c r="AME56" s="16"/>
      <c r="AMF56" s="16"/>
      <c r="AMG56" s="16"/>
      <c r="AMH56" s="16"/>
      <c r="AMI56" s="16"/>
      <c r="AMJ56" s="16"/>
      <c r="AMK56" s="16"/>
    </row>
    <row r="57" spans="1:1025" s="17" customFormat="1" ht="38.25" x14ac:dyDescent="0.2">
      <c r="A57" s="21" t="s">
        <v>159</v>
      </c>
      <c r="B57" s="42" t="s">
        <v>236</v>
      </c>
      <c r="C57" s="30" t="s">
        <v>237</v>
      </c>
      <c r="D57" s="30" t="s">
        <v>87</v>
      </c>
      <c r="E57" s="59">
        <f t="shared" si="0"/>
        <v>0.15</v>
      </c>
      <c r="F57" s="59">
        <f t="shared" si="1"/>
        <v>0</v>
      </c>
      <c r="G57" s="59">
        <f t="shared" si="2"/>
        <v>0</v>
      </c>
      <c r="H57" s="59">
        <f t="shared" si="3"/>
        <v>0</v>
      </c>
      <c r="I57" s="59">
        <f t="shared" si="4"/>
        <v>0</v>
      </c>
      <c r="J57" s="59">
        <f t="shared" si="5"/>
        <v>0</v>
      </c>
      <c r="K57" s="59" t="s">
        <v>84</v>
      </c>
      <c r="L57" s="59" t="s">
        <v>84</v>
      </c>
      <c r="M57" s="59" t="s">
        <v>84</v>
      </c>
      <c r="N57" s="59" t="s">
        <v>84</v>
      </c>
      <c r="O57" s="59" t="s">
        <v>84</v>
      </c>
      <c r="P57" s="59" t="s">
        <v>84</v>
      </c>
      <c r="Q57" s="59" t="s">
        <v>84</v>
      </c>
      <c r="R57" s="59" t="s">
        <v>84</v>
      </c>
      <c r="S57" s="59" t="s">
        <v>84</v>
      </c>
      <c r="T57" s="59" t="s">
        <v>84</v>
      </c>
      <c r="U57" s="59" t="s">
        <v>84</v>
      </c>
      <c r="V57" s="59" t="s">
        <v>84</v>
      </c>
      <c r="W57" s="59" t="s">
        <v>84</v>
      </c>
      <c r="X57" s="59" t="s">
        <v>84</v>
      </c>
      <c r="Y57" s="59" t="s">
        <v>84</v>
      </c>
      <c r="Z57" s="59" t="s">
        <v>84</v>
      </c>
      <c r="AA57" s="59" t="s">
        <v>84</v>
      </c>
      <c r="AB57" s="59" t="s">
        <v>84</v>
      </c>
      <c r="AC57" s="59">
        <v>0.15</v>
      </c>
      <c r="AD57" s="59">
        <v>0</v>
      </c>
      <c r="AE57" s="59">
        <v>0</v>
      </c>
      <c r="AF57" s="59">
        <v>0</v>
      </c>
      <c r="AG57" s="59">
        <v>0</v>
      </c>
      <c r="AH57" s="59">
        <v>0</v>
      </c>
      <c r="AI57" s="59">
        <f t="shared" si="40"/>
        <v>0.15</v>
      </c>
      <c r="AJ57" s="59">
        <f t="shared" si="41"/>
        <v>0</v>
      </c>
      <c r="AK57" s="59">
        <f t="shared" si="42"/>
        <v>0</v>
      </c>
      <c r="AL57" s="59">
        <f t="shared" si="43"/>
        <v>0</v>
      </c>
      <c r="AM57" s="59">
        <f t="shared" si="44"/>
        <v>0</v>
      </c>
      <c r="AN57" s="59">
        <f t="shared" si="45"/>
        <v>0</v>
      </c>
      <c r="AO57" s="59" t="s">
        <v>84</v>
      </c>
      <c r="AP57" s="59" t="s">
        <v>84</v>
      </c>
      <c r="AQ57" s="59" t="s">
        <v>84</v>
      </c>
      <c r="AR57" s="59" t="s">
        <v>84</v>
      </c>
      <c r="AS57" s="59" t="s">
        <v>84</v>
      </c>
      <c r="AT57" s="59" t="s">
        <v>84</v>
      </c>
      <c r="AU57" s="59" t="s">
        <v>84</v>
      </c>
      <c r="AV57" s="59" t="s">
        <v>84</v>
      </c>
      <c r="AW57" s="59" t="s">
        <v>84</v>
      </c>
      <c r="AX57" s="59" t="s">
        <v>84</v>
      </c>
      <c r="AY57" s="59" t="s">
        <v>84</v>
      </c>
      <c r="AZ57" s="59" t="s">
        <v>84</v>
      </c>
      <c r="BA57" s="59" t="s">
        <v>84</v>
      </c>
      <c r="BB57" s="59" t="s">
        <v>84</v>
      </c>
      <c r="BC57" s="59" t="s">
        <v>84</v>
      </c>
      <c r="BD57" s="59" t="s">
        <v>84</v>
      </c>
      <c r="BE57" s="59" t="s">
        <v>84</v>
      </c>
      <c r="BF57" s="59" t="s">
        <v>84</v>
      </c>
      <c r="BG57" s="59">
        <v>0.15</v>
      </c>
      <c r="BH57" s="59">
        <v>0</v>
      </c>
      <c r="BI57" s="59">
        <v>0</v>
      </c>
      <c r="BJ57" s="59">
        <v>0</v>
      </c>
      <c r="BK57" s="59">
        <v>0</v>
      </c>
      <c r="BL57" s="59">
        <v>0</v>
      </c>
      <c r="BM57" s="59">
        <f t="shared" si="46"/>
        <v>0</v>
      </c>
      <c r="BN57" s="59">
        <f t="shared" si="47"/>
        <v>0</v>
      </c>
      <c r="BO57" s="59">
        <f t="shared" si="48"/>
        <v>0</v>
      </c>
      <c r="BP57" s="59">
        <f t="shared" si="49"/>
        <v>0</v>
      </c>
      <c r="BQ57" s="59">
        <f t="shared" si="50"/>
        <v>0</v>
      </c>
      <c r="BR57" s="59">
        <f t="shared" si="51"/>
        <v>0</v>
      </c>
      <c r="BS57" s="11" t="s">
        <v>87</v>
      </c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  <c r="IW57" s="16"/>
      <c r="IX57" s="16"/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16"/>
      <c r="JJ57" s="16"/>
      <c r="JK57" s="16"/>
      <c r="JL57" s="16"/>
      <c r="JM57" s="16"/>
      <c r="JN57" s="16"/>
      <c r="JO57" s="16"/>
      <c r="JP57" s="16"/>
      <c r="JQ57" s="16"/>
      <c r="JR57" s="16"/>
      <c r="JS57" s="16"/>
      <c r="JT57" s="16"/>
      <c r="JU57" s="16"/>
      <c r="JV57" s="16"/>
      <c r="JW57" s="16"/>
      <c r="JX57" s="16"/>
      <c r="JY57" s="16"/>
      <c r="JZ57" s="16"/>
      <c r="KA57" s="16"/>
      <c r="KB57" s="16"/>
      <c r="KC57" s="16"/>
      <c r="KD57" s="16"/>
      <c r="KE57" s="16"/>
      <c r="KF57" s="16"/>
      <c r="KG57" s="16"/>
      <c r="KH57" s="16"/>
      <c r="KI57" s="16"/>
      <c r="KJ57" s="16"/>
      <c r="KK57" s="16"/>
      <c r="KL57" s="16"/>
      <c r="KM57" s="16"/>
      <c r="KN57" s="16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16"/>
      <c r="LA57" s="16"/>
      <c r="LB57" s="16"/>
      <c r="LC57" s="16"/>
      <c r="LD57" s="16"/>
      <c r="LE57" s="16"/>
      <c r="LF57" s="16"/>
      <c r="LG57" s="16"/>
      <c r="LH57" s="16"/>
      <c r="LI57" s="16"/>
      <c r="LJ57" s="16"/>
      <c r="LK57" s="16"/>
      <c r="LL57" s="16"/>
      <c r="LM57" s="16"/>
      <c r="LN57" s="16"/>
      <c r="LO57" s="16"/>
      <c r="LP57" s="16"/>
      <c r="LQ57" s="16"/>
      <c r="LR57" s="16"/>
      <c r="LS57" s="16"/>
      <c r="LT57" s="16"/>
      <c r="LU57" s="16"/>
      <c r="LV57" s="16"/>
      <c r="LW57" s="16"/>
      <c r="LX57" s="16"/>
      <c r="LY57" s="16"/>
      <c r="LZ57" s="16"/>
      <c r="MA57" s="16"/>
      <c r="MB57" s="16"/>
      <c r="MC57" s="16"/>
      <c r="MD57" s="16"/>
      <c r="ME57" s="16"/>
      <c r="MF57" s="16"/>
      <c r="MG57" s="16"/>
      <c r="MH57" s="16"/>
      <c r="MI57" s="16"/>
      <c r="MJ57" s="16"/>
      <c r="MK57" s="16"/>
      <c r="ML57" s="16"/>
      <c r="MM57" s="16"/>
      <c r="MN57" s="16"/>
      <c r="MO57" s="16"/>
      <c r="MP57" s="16"/>
      <c r="MQ57" s="16"/>
      <c r="MR57" s="16"/>
      <c r="MS57" s="16"/>
      <c r="MT57" s="16"/>
      <c r="MU57" s="16"/>
      <c r="MV57" s="16"/>
      <c r="MW57" s="16"/>
      <c r="MX57" s="16"/>
      <c r="MY57" s="16"/>
      <c r="MZ57" s="16"/>
      <c r="NA57" s="16"/>
      <c r="NB57" s="16"/>
      <c r="NC57" s="16"/>
      <c r="ND57" s="16"/>
      <c r="NE57" s="16"/>
      <c r="NF57" s="16"/>
      <c r="NG57" s="16"/>
      <c r="NH57" s="16"/>
      <c r="NI57" s="16"/>
      <c r="NJ57" s="16"/>
      <c r="NK57" s="16"/>
      <c r="NL57" s="16"/>
      <c r="NM57" s="16"/>
      <c r="NN57" s="16"/>
      <c r="NO57" s="16"/>
      <c r="NP57" s="16"/>
      <c r="NQ57" s="16"/>
      <c r="NR57" s="16"/>
      <c r="NS57" s="16"/>
      <c r="NT57" s="16"/>
      <c r="NU57" s="16"/>
      <c r="NV57" s="16"/>
      <c r="NW57" s="16"/>
      <c r="NX57" s="16"/>
      <c r="NY57" s="16"/>
      <c r="NZ57" s="16"/>
      <c r="OA57" s="16"/>
      <c r="OB57" s="16"/>
      <c r="OC57" s="16"/>
      <c r="OD57" s="16"/>
      <c r="OE57" s="16"/>
      <c r="OF57" s="16"/>
      <c r="OG57" s="16"/>
      <c r="OH57" s="16"/>
      <c r="OI57" s="16"/>
      <c r="OJ57" s="16"/>
      <c r="OK57" s="16"/>
      <c r="OL57" s="16"/>
      <c r="OM57" s="16"/>
      <c r="ON57" s="16"/>
      <c r="OO57" s="16"/>
      <c r="OP57" s="16"/>
      <c r="OQ57" s="16"/>
      <c r="OR57" s="16"/>
      <c r="OS57" s="16"/>
      <c r="OT57" s="16"/>
      <c r="OU57" s="16"/>
      <c r="OV57" s="16"/>
      <c r="OW57" s="16"/>
      <c r="OX57" s="16"/>
      <c r="OY57" s="16"/>
      <c r="OZ57" s="16"/>
      <c r="PA57" s="16"/>
      <c r="PB57" s="16"/>
      <c r="PC57" s="16"/>
      <c r="PD57" s="16"/>
      <c r="PE57" s="16"/>
      <c r="PF57" s="16"/>
      <c r="PG57" s="16"/>
      <c r="PH57" s="16"/>
      <c r="PI57" s="16"/>
      <c r="PJ57" s="16"/>
      <c r="PK57" s="16"/>
      <c r="PL57" s="16"/>
      <c r="PM57" s="16"/>
      <c r="PN57" s="16"/>
      <c r="PO57" s="16"/>
      <c r="PP57" s="16"/>
      <c r="PQ57" s="16"/>
      <c r="PR57" s="16"/>
      <c r="PS57" s="16"/>
      <c r="PT57" s="16"/>
      <c r="PU57" s="16"/>
      <c r="PV57" s="16"/>
      <c r="PW57" s="16"/>
      <c r="PX57" s="16"/>
      <c r="PY57" s="16"/>
      <c r="PZ57" s="16"/>
      <c r="QA57" s="16"/>
      <c r="QB57" s="16"/>
      <c r="QC57" s="16"/>
      <c r="QD57" s="16"/>
      <c r="QE57" s="16"/>
      <c r="QF57" s="16"/>
      <c r="QG57" s="16"/>
      <c r="QH57" s="16"/>
      <c r="QI57" s="16"/>
      <c r="QJ57" s="16"/>
      <c r="QK57" s="16"/>
      <c r="QL57" s="16"/>
      <c r="QM57" s="16"/>
      <c r="QN57" s="16"/>
      <c r="QO57" s="16"/>
      <c r="QP57" s="16"/>
      <c r="QQ57" s="16"/>
      <c r="QR57" s="16"/>
      <c r="QS57" s="16"/>
      <c r="QT57" s="16"/>
      <c r="QU57" s="16"/>
      <c r="QV57" s="16"/>
      <c r="QW57" s="16"/>
      <c r="QX57" s="16"/>
      <c r="QY57" s="16"/>
      <c r="QZ57" s="16"/>
      <c r="RA57" s="16"/>
      <c r="RB57" s="16"/>
      <c r="RC57" s="16"/>
      <c r="RD57" s="16"/>
      <c r="RE57" s="16"/>
      <c r="RF57" s="16"/>
      <c r="RG57" s="16"/>
      <c r="RH57" s="16"/>
      <c r="RI57" s="16"/>
      <c r="RJ57" s="16"/>
      <c r="RK57" s="16"/>
      <c r="RL57" s="16"/>
      <c r="RM57" s="16"/>
      <c r="RN57" s="16"/>
      <c r="RO57" s="16"/>
      <c r="RP57" s="16"/>
      <c r="RQ57" s="16"/>
      <c r="RR57" s="16"/>
      <c r="RS57" s="16"/>
      <c r="RT57" s="16"/>
      <c r="RU57" s="16"/>
      <c r="RV57" s="16"/>
      <c r="RW57" s="16"/>
      <c r="RX57" s="16"/>
      <c r="RY57" s="16"/>
      <c r="RZ57" s="16"/>
      <c r="SA57" s="16"/>
      <c r="SB57" s="16"/>
      <c r="SC57" s="16"/>
      <c r="SD57" s="16"/>
      <c r="SE57" s="16"/>
      <c r="SF57" s="16"/>
      <c r="SG57" s="16"/>
      <c r="SH57" s="16"/>
      <c r="SI57" s="16"/>
      <c r="SJ57" s="16"/>
      <c r="SK57" s="16"/>
      <c r="SL57" s="16"/>
      <c r="SM57" s="16"/>
      <c r="SN57" s="16"/>
      <c r="SO57" s="16"/>
      <c r="SP57" s="16"/>
      <c r="SQ57" s="16"/>
      <c r="SR57" s="16"/>
      <c r="SS57" s="16"/>
      <c r="ST57" s="16"/>
      <c r="SU57" s="16"/>
      <c r="SV57" s="16"/>
      <c r="SW57" s="16"/>
      <c r="SX57" s="16"/>
      <c r="SY57" s="16"/>
      <c r="SZ57" s="16"/>
      <c r="TA57" s="16"/>
      <c r="TB57" s="16"/>
      <c r="TC57" s="16"/>
      <c r="TD57" s="16"/>
      <c r="TE57" s="16"/>
      <c r="TF57" s="16"/>
      <c r="TG57" s="16"/>
      <c r="TH57" s="16"/>
      <c r="TI57" s="16"/>
      <c r="TJ57" s="16"/>
      <c r="TK57" s="16"/>
      <c r="TL57" s="16"/>
      <c r="TM57" s="16"/>
      <c r="TN57" s="16"/>
      <c r="TO57" s="16"/>
      <c r="TP57" s="16"/>
      <c r="TQ57" s="16"/>
      <c r="TR57" s="16"/>
      <c r="TS57" s="16"/>
      <c r="TT57" s="16"/>
      <c r="TU57" s="16"/>
      <c r="TV57" s="16"/>
      <c r="TW57" s="16"/>
      <c r="TX57" s="16"/>
      <c r="TY57" s="16"/>
      <c r="TZ57" s="16"/>
      <c r="UA57" s="16"/>
      <c r="UB57" s="16"/>
      <c r="UC57" s="16"/>
      <c r="UD57" s="16"/>
      <c r="UE57" s="16"/>
      <c r="UF57" s="16"/>
      <c r="UG57" s="16"/>
      <c r="UH57" s="16"/>
      <c r="UI57" s="16"/>
      <c r="UJ57" s="16"/>
      <c r="UK57" s="16"/>
      <c r="UL57" s="16"/>
      <c r="UM57" s="16"/>
      <c r="UN57" s="16"/>
      <c r="UO57" s="16"/>
      <c r="UP57" s="16"/>
      <c r="UQ57" s="16"/>
      <c r="UR57" s="16"/>
      <c r="US57" s="16"/>
      <c r="UT57" s="16"/>
      <c r="UU57" s="16"/>
      <c r="UV57" s="16"/>
      <c r="UW57" s="16"/>
      <c r="UX57" s="16"/>
      <c r="UY57" s="16"/>
      <c r="UZ57" s="16"/>
      <c r="VA57" s="16"/>
      <c r="VB57" s="16"/>
      <c r="VC57" s="16"/>
      <c r="VD57" s="16"/>
      <c r="VE57" s="16"/>
      <c r="VF57" s="16"/>
      <c r="VG57" s="16"/>
      <c r="VH57" s="16"/>
      <c r="VI57" s="16"/>
      <c r="VJ57" s="16"/>
      <c r="VK57" s="16"/>
      <c r="VL57" s="16"/>
      <c r="VM57" s="16"/>
      <c r="VN57" s="16"/>
      <c r="VO57" s="16"/>
      <c r="VP57" s="16"/>
      <c r="VQ57" s="16"/>
      <c r="VR57" s="16"/>
      <c r="VS57" s="16"/>
      <c r="VT57" s="16"/>
      <c r="VU57" s="16"/>
      <c r="VV57" s="16"/>
      <c r="VW57" s="16"/>
      <c r="VX57" s="16"/>
      <c r="VY57" s="16"/>
      <c r="VZ57" s="16"/>
      <c r="WA57" s="16"/>
      <c r="WB57" s="16"/>
      <c r="WC57" s="16"/>
      <c r="WD57" s="16"/>
      <c r="WE57" s="16"/>
      <c r="WF57" s="16"/>
      <c r="WG57" s="16"/>
      <c r="WH57" s="16"/>
      <c r="WI57" s="16"/>
      <c r="WJ57" s="16"/>
      <c r="WK57" s="16"/>
      <c r="WL57" s="16"/>
      <c r="WM57" s="16"/>
      <c r="WN57" s="16"/>
      <c r="WO57" s="16"/>
      <c r="WP57" s="16"/>
      <c r="WQ57" s="16"/>
      <c r="WR57" s="16"/>
      <c r="WS57" s="16"/>
      <c r="WT57" s="16"/>
      <c r="WU57" s="16"/>
      <c r="WV57" s="16"/>
      <c r="WW57" s="16"/>
      <c r="WX57" s="16"/>
      <c r="WY57" s="16"/>
      <c r="WZ57" s="16"/>
      <c r="XA57" s="16"/>
      <c r="XB57" s="16"/>
      <c r="XC57" s="16"/>
      <c r="XD57" s="16"/>
      <c r="XE57" s="16"/>
      <c r="XF57" s="16"/>
      <c r="XG57" s="16"/>
      <c r="XH57" s="16"/>
      <c r="XI57" s="16"/>
      <c r="XJ57" s="16"/>
      <c r="XK57" s="16"/>
      <c r="XL57" s="16"/>
      <c r="XM57" s="16"/>
      <c r="XN57" s="16"/>
      <c r="XO57" s="16"/>
      <c r="XP57" s="16"/>
      <c r="XQ57" s="16"/>
      <c r="XR57" s="16"/>
      <c r="XS57" s="16"/>
      <c r="XT57" s="16"/>
      <c r="XU57" s="16"/>
      <c r="XV57" s="16"/>
      <c r="XW57" s="16"/>
      <c r="XX57" s="16"/>
      <c r="XY57" s="16"/>
      <c r="XZ57" s="16"/>
      <c r="YA57" s="16"/>
      <c r="YB57" s="16"/>
      <c r="YC57" s="16"/>
      <c r="YD57" s="16"/>
      <c r="YE57" s="16"/>
      <c r="YF57" s="16"/>
      <c r="YG57" s="16"/>
      <c r="YH57" s="16"/>
      <c r="YI57" s="16"/>
      <c r="YJ57" s="16"/>
      <c r="YK57" s="16"/>
      <c r="YL57" s="16"/>
      <c r="YM57" s="16"/>
      <c r="YN57" s="16"/>
      <c r="YO57" s="16"/>
      <c r="YP57" s="16"/>
      <c r="YQ57" s="16"/>
      <c r="YR57" s="16"/>
      <c r="YS57" s="16"/>
      <c r="YT57" s="16"/>
      <c r="YU57" s="16"/>
      <c r="YV57" s="16"/>
      <c r="YW57" s="16"/>
      <c r="YX57" s="16"/>
      <c r="YY57" s="16"/>
      <c r="YZ57" s="16"/>
      <c r="ZA57" s="16"/>
      <c r="ZB57" s="16"/>
      <c r="ZC57" s="16"/>
      <c r="ZD57" s="16"/>
      <c r="ZE57" s="16"/>
      <c r="ZF57" s="16"/>
      <c r="ZG57" s="16"/>
      <c r="ZH57" s="16"/>
      <c r="ZI57" s="16"/>
      <c r="ZJ57" s="16"/>
      <c r="ZK57" s="16"/>
      <c r="ZL57" s="16"/>
      <c r="ZM57" s="16"/>
      <c r="ZN57" s="16"/>
      <c r="ZO57" s="16"/>
      <c r="ZP57" s="16"/>
      <c r="ZQ57" s="16"/>
      <c r="ZR57" s="16"/>
      <c r="ZS57" s="16"/>
      <c r="ZT57" s="16"/>
      <c r="ZU57" s="16"/>
      <c r="ZV57" s="16"/>
      <c r="ZW57" s="16"/>
      <c r="ZX57" s="16"/>
      <c r="ZY57" s="16"/>
      <c r="ZZ57" s="16"/>
      <c r="AAA57" s="16"/>
      <c r="AAB57" s="16"/>
      <c r="AAC57" s="16"/>
      <c r="AAD57" s="16"/>
      <c r="AAE57" s="16"/>
      <c r="AAF57" s="16"/>
      <c r="AAG57" s="16"/>
      <c r="AAH57" s="16"/>
      <c r="AAI57" s="16"/>
      <c r="AAJ57" s="16"/>
      <c r="AAK57" s="16"/>
      <c r="AAL57" s="16"/>
      <c r="AAM57" s="16"/>
      <c r="AAN57" s="16"/>
      <c r="AAO57" s="16"/>
      <c r="AAP57" s="16"/>
      <c r="AAQ57" s="16"/>
      <c r="AAR57" s="16"/>
      <c r="AAS57" s="16"/>
      <c r="AAT57" s="16"/>
      <c r="AAU57" s="16"/>
      <c r="AAV57" s="16"/>
      <c r="AAW57" s="16"/>
      <c r="AAX57" s="16"/>
      <c r="AAY57" s="16"/>
      <c r="AAZ57" s="16"/>
      <c r="ABA57" s="16"/>
      <c r="ABB57" s="16"/>
      <c r="ABC57" s="16"/>
      <c r="ABD57" s="16"/>
      <c r="ABE57" s="16"/>
      <c r="ABF57" s="16"/>
      <c r="ABG57" s="16"/>
      <c r="ABH57" s="16"/>
      <c r="ABI57" s="16"/>
      <c r="ABJ57" s="16"/>
      <c r="ABK57" s="16"/>
      <c r="ABL57" s="16"/>
      <c r="ABM57" s="16"/>
      <c r="ABN57" s="16"/>
      <c r="ABO57" s="16"/>
      <c r="ABP57" s="16"/>
      <c r="ABQ57" s="16"/>
      <c r="ABR57" s="16"/>
      <c r="ABS57" s="16"/>
      <c r="ABT57" s="16"/>
      <c r="ABU57" s="16"/>
      <c r="ABV57" s="16"/>
      <c r="ABW57" s="16"/>
      <c r="ABX57" s="16"/>
      <c r="ABY57" s="16"/>
      <c r="ABZ57" s="16"/>
      <c r="ACA57" s="16"/>
      <c r="ACB57" s="16"/>
      <c r="ACC57" s="16"/>
      <c r="ACD57" s="16"/>
      <c r="ACE57" s="16"/>
      <c r="ACF57" s="16"/>
      <c r="ACG57" s="16"/>
      <c r="ACH57" s="16"/>
      <c r="ACI57" s="16"/>
      <c r="ACJ57" s="16"/>
      <c r="ACK57" s="16"/>
      <c r="ACL57" s="16"/>
      <c r="ACM57" s="16"/>
      <c r="ACN57" s="16"/>
      <c r="ACO57" s="16"/>
      <c r="ACP57" s="16"/>
      <c r="ACQ57" s="16"/>
      <c r="ACR57" s="16"/>
      <c r="ACS57" s="16"/>
      <c r="ACT57" s="16"/>
      <c r="ACU57" s="16"/>
      <c r="ACV57" s="16"/>
      <c r="ACW57" s="16"/>
      <c r="ACX57" s="16"/>
      <c r="ACY57" s="16"/>
      <c r="ACZ57" s="16"/>
      <c r="ADA57" s="16"/>
      <c r="ADB57" s="16"/>
      <c r="ADC57" s="16"/>
      <c r="ADD57" s="16"/>
      <c r="ADE57" s="16"/>
      <c r="ADF57" s="16"/>
      <c r="ADG57" s="16"/>
      <c r="ADH57" s="16"/>
      <c r="ADI57" s="16"/>
      <c r="ADJ57" s="16"/>
      <c r="ADK57" s="16"/>
      <c r="ADL57" s="16"/>
      <c r="ADM57" s="16"/>
      <c r="ADN57" s="16"/>
      <c r="ADO57" s="16"/>
      <c r="ADP57" s="16"/>
      <c r="ADQ57" s="16"/>
      <c r="ADR57" s="16"/>
      <c r="ADS57" s="16"/>
      <c r="ADT57" s="16"/>
      <c r="ADU57" s="16"/>
      <c r="ADV57" s="16"/>
      <c r="ADW57" s="16"/>
      <c r="ADX57" s="16"/>
      <c r="ADY57" s="16"/>
      <c r="ADZ57" s="16"/>
      <c r="AEA57" s="16"/>
      <c r="AEB57" s="16"/>
      <c r="AEC57" s="16"/>
      <c r="AED57" s="16"/>
      <c r="AEE57" s="16"/>
      <c r="AEF57" s="16"/>
      <c r="AEG57" s="16"/>
      <c r="AEH57" s="16"/>
      <c r="AEI57" s="16"/>
      <c r="AEJ57" s="16"/>
      <c r="AEK57" s="16"/>
      <c r="AEL57" s="16"/>
      <c r="AEM57" s="16"/>
      <c r="AEN57" s="16"/>
      <c r="AEO57" s="16"/>
      <c r="AEP57" s="16"/>
      <c r="AEQ57" s="16"/>
      <c r="AER57" s="16"/>
      <c r="AES57" s="16"/>
      <c r="AET57" s="16"/>
      <c r="AEU57" s="16"/>
      <c r="AEV57" s="16"/>
      <c r="AEW57" s="16"/>
      <c r="AEX57" s="16"/>
      <c r="AEY57" s="16"/>
      <c r="AEZ57" s="16"/>
      <c r="AFA57" s="16"/>
      <c r="AFB57" s="16"/>
      <c r="AFC57" s="16"/>
      <c r="AFD57" s="16"/>
      <c r="AFE57" s="16"/>
      <c r="AFF57" s="16"/>
      <c r="AFG57" s="16"/>
      <c r="AFH57" s="16"/>
      <c r="AFI57" s="16"/>
      <c r="AFJ57" s="16"/>
      <c r="AFK57" s="16"/>
      <c r="AFL57" s="16"/>
      <c r="AFM57" s="16"/>
      <c r="AFN57" s="16"/>
      <c r="AFO57" s="16"/>
      <c r="AFP57" s="16"/>
      <c r="AFQ57" s="16"/>
      <c r="AFR57" s="16"/>
      <c r="AFS57" s="16"/>
      <c r="AFT57" s="16"/>
      <c r="AFU57" s="16"/>
      <c r="AFV57" s="16"/>
      <c r="AFW57" s="16"/>
      <c r="AFX57" s="16"/>
      <c r="AFY57" s="16"/>
      <c r="AFZ57" s="16"/>
      <c r="AGA57" s="16"/>
      <c r="AGB57" s="16"/>
      <c r="AGC57" s="16"/>
      <c r="AGD57" s="16"/>
      <c r="AGE57" s="16"/>
      <c r="AGF57" s="16"/>
      <c r="AGG57" s="16"/>
      <c r="AGH57" s="16"/>
      <c r="AGI57" s="16"/>
      <c r="AGJ57" s="16"/>
      <c r="AGK57" s="16"/>
      <c r="AGL57" s="16"/>
      <c r="AGM57" s="16"/>
      <c r="AGN57" s="16"/>
      <c r="AGO57" s="16"/>
      <c r="AGP57" s="16"/>
      <c r="AGQ57" s="16"/>
      <c r="AGR57" s="16"/>
      <c r="AGS57" s="16"/>
      <c r="AGT57" s="16"/>
      <c r="AGU57" s="16"/>
      <c r="AGV57" s="16"/>
      <c r="AGW57" s="16"/>
      <c r="AGX57" s="16"/>
      <c r="AGY57" s="16"/>
      <c r="AGZ57" s="16"/>
      <c r="AHA57" s="16"/>
      <c r="AHB57" s="16"/>
      <c r="AHC57" s="16"/>
      <c r="AHD57" s="16"/>
      <c r="AHE57" s="16"/>
      <c r="AHF57" s="16"/>
      <c r="AHG57" s="16"/>
      <c r="AHH57" s="16"/>
      <c r="AHI57" s="16"/>
      <c r="AHJ57" s="16"/>
      <c r="AHK57" s="16"/>
      <c r="AHL57" s="16"/>
      <c r="AHM57" s="16"/>
      <c r="AHN57" s="16"/>
      <c r="AHO57" s="16"/>
      <c r="AHP57" s="16"/>
      <c r="AHQ57" s="16"/>
      <c r="AHR57" s="16"/>
      <c r="AHS57" s="16"/>
      <c r="AHT57" s="16"/>
      <c r="AHU57" s="16"/>
      <c r="AHV57" s="16"/>
      <c r="AHW57" s="16"/>
      <c r="AHX57" s="16"/>
      <c r="AHY57" s="16"/>
      <c r="AHZ57" s="16"/>
      <c r="AIA57" s="16"/>
      <c r="AIB57" s="16"/>
      <c r="AIC57" s="16"/>
      <c r="AID57" s="16"/>
      <c r="AIE57" s="16"/>
      <c r="AIF57" s="16"/>
      <c r="AIG57" s="16"/>
      <c r="AIH57" s="16"/>
      <c r="AII57" s="16"/>
      <c r="AIJ57" s="16"/>
      <c r="AIK57" s="16"/>
      <c r="AIL57" s="16"/>
      <c r="AIM57" s="16"/>
      <c r="AIN57" s="16"/>
      <c r="AIO57" s="16"/>
      <c r="AIP57" s="16"/>
      <c r="AIQ57" s="16"/>
      <c r="AIR57" s="16"/>
      <c r="AIS57" s="16"/>
      <c r="AIT57" s="16"/>
      <c r="AIU57" s="16"/>
      <c r="AIV57" s="16"/>
      <c r="AIW57" s="16"/>
      <c r="AIX57" s="16"/>
      <c r="AIY57" s="16"/>
      <c r="AIZ57" s="16"/>
      <c r="AJA57" s="16"/>
      <c r="AJB57" s="16"/>
      <c r="AJC57" s="16"/>
      <c r="AJD57" s="16"/>
      <c r="AJE57" s="16"/>
      <c r="AJF57" s="16"/>
      <c r="AJG57" s="16"/>
      <c r="AJH57" s="16"/>
      <c r="AJI57" s="16"/>
      <c r="AJJ57" s="16"/>
      <c r="AJK57" s="16"/>
      <c r="AJL57" s="16"/>
      <c r="AJM57" s="16"/>
      <c r="AJN57" s="16"/>
      <c r="AJO57" s="16"/>
      <c r="AJP57" s="16"/>
      <c r="AJQ57" s="16"/>
      <c r="AJR57" s="16"/>
      <c r="AJS57" s="16"/>
      <c r="AJT57" s="16"/>
      <c r="AJU57" s="16"/>
      <c r="AJV57" s="16"/>
      <c r="AJW57" s="16"/>
      <c r="AJX57" s="16"/>
      <c r="AJY57" s="16"/>
      <c r="AJZ57" s="16"/>
      <c r="AKA57" s="16"/>
      <c r="AKB57" s="16"/>
      <c r="AKC57" s="16"/>
      <c r="AKD57" s="16"/>
      <c r="AKE57" s="16"/>
      <c r="AKF57" s="16"/>
      <c r="AKG57" s="16"/>
      <c r="AKH57" s="16"/>
      <c r="AKI57" s="16"/>
      <c r="AKJ57" s="16"/>
      <c r="AKK57" s="16"/>
      <c r="AKL57" s="16"/>
      <c r="AKM57" s="16"/>
      <c r="AKN57" s="16"/>
      <c r="AKO57" s="16"/>
      <c r="AKP57" s="16"/>
      <c r="AKQ57" s="16"/>
      <c r="AKR57" s="16"/>
      <c r="AKS57" s="16"/>
      <c r="AKT57" s="16"/>
      <c r="AKU57" s="16"/>
      <c r="AKV57" s="16"/>
      <c r="AKW57" s="16"/>
      <c r="AKX57" s="16"/>
      <c r="AKY57" s="16"/>
      <c r="AKZ57" s="16"/>
      <c r="ALA57" s="16"/>
      <c r="ALB57" s="16"/>
      <c r="ALC57" s="16"/>
      <c r="ALD57" s="16"/>
      <c r="ALE57" s="16"/>
      <c r="ALF57" s="16"/>
      <c r="ALG57" s="16"/>
      <c r="ALH57" s="16"/>
      <c r="ALI57" s="16"/>
      <c r="ALJ57" s="16"/>
      <c r="ALK57" s="16"/>
      <c r="ALL57" s="16"/>
      <c r="ALM57" s="16"/>
      <c r="ALN57" s="16"/>
      <c r="ALO57" s="16"/>
      <c r="ALP57" s="16"/>
      <c r="ALQ57" s="16"/>
      <c r="ALR57" s="16"/>
      <c r="ALS57" s="16"/>
      <c r="ALT57" s="16"/>
      <c r="ALU57" s="16"/>
      <c r="ALV57" s="16"/>
      <c r="ALW57" s="16"/>
      <c r="ALX57" s="16"/>
      <c r="ALY57" s="16"/>
      <c r="ALZ57" s="16"/>
      <c r="AMA57" s="16"/>
      <c r="AMB57" s="16"/>
      <c r="AMC57" s="16"/>
      <c r="AMD57" s="16"/>
      <c r="AME57" s="16"/>
      <c r="AMF57" s="16"/>
      <c r="AMG57" s="16"/>
      <c r="AMH57" s="16"/>
      <c r="AMI57" s="16"/>
      <c r="AMJ57" s="16"/>
      <c r="AMK57" s="16"/>
    </row>
    <row r="58" spans="1:1025" ht="28.5" customHeight="1" x14ac:dyDescent="0.2">
      <c r="A58" s="21" t="s">
        <v>159</v>
      </c>
      <c r="B58" s="34" t="s">
        <v>238</v>
      </c>
      <c r="C58" s="25" t="s">
        <v>239</v>
      </c>
      <c r="D58" s="25" t="s">
        <v>87</v>
      </c>
      <c r="E58" s="11">
        <f t="shared" si="0"/>
        <v>0</v>
      </c>
      <c r="F58" s="11">
        <f t="shared" si="1"/>
        <v>0</v>
      </c>
      <c r="G58" s="11">
        <f t="shared" si="2"/>
        <v>0</v>
      </c>
      <c r="H58" s="11">
        <f t="shared" si="3"/>
        <v>0</v>
      </c>
      <c r="I58" s="11">
        <f t="shared" si="4"/>
        <v>0</v>
      </c>
      <c r="J58" s="11">
        <f t="shared" si="5"/>
        <v>0</v>
      </c>
      <c r="K58" s="11" t="s">
        <v>84</v>
      </c>
      <c r="L58" s="11" t="s">
        <v>84</v>
      </c>
      <c r="M58" s="11" t="s">
        <v>84</v>
      </c>
      <c r="N58" s="11" t="s">
        <v>84</v>
      </c>
      <c r="O58" s="11" t="s">
        <v>84</v>
      </c>
      <c r="P58" s="11" t="s">
        <v>84</v>
      </c>
      <c r="Q58" s="11" t="s">
        <v>84</v>
      </c>
      <c r="R58" s="11" t="s">
        <v>84</v>
      </c>
      <c r="S58" s="11" t="s">
        <v>84</v>
      </c>
      <c r="T58" s="11" t="s">
        <v>84</v>
      </c>
      <c r="U58" s="11" t="s">
        <v>84</v>
      </c>
      <c r="V58" s="11" t="s">
        <v>84</v>
      </c>
      <c r="W58" s="11" t="s">
        <v>84</v>
      </c>
      <c r="X58" s="11" t="s">
        <v>84</v>
      </c>
      <c r="Y58" s="11" t="s">
        <v>84</v>
      </c>
      <c r="Z58" s="11" t="s">
        <v>84</v>
      </c>
      <c r="AA58" s="11" t="s">
        <v>84</v>
      </c>
      <c r="AB58" s="11" t="s">
        <v>84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f t="shared" si="6"/>
        <v>0</v>
      </c>
      <c r="AJ58" s="11">
        <f t="shared" si="7"/>
        <v>0</v>
      </c>
      <c r="AK58" s="11">
        <f t="shared" si="8"/>
        <v>0</v>
      </c>
      <c r="AL58" s="11">
        <f t="shared" si="9"/>
        <v>0</v>
      </c>
      <c r="AM58" s="11">
        <f t="shared" si="10"/>
        <v>0</v>
      </c>
      <c r="AN58" s="11">
        <f t="shared" si="11"/>
        <v>0</v>
      </c>
      <c r="AO58" s="11" t="s">
        <v>84</v>
      </c>
      <c r="AP58" s="11" t="s">
        <v>84</v>
      </c>
      <c r="AQ58" s="11" t="s">
        <v>84</v>
      </c>
      <c r="AR58" s="11" t="s">
        <v>84</v>
      </c>
      <c r="AS58" s="11" t="s">
        <v>84</v>
      </c>
      <c r="AT58" s="11" t="s">
        <v>84</v>
      </c>
      <c r="AU58" s="11" t="s">
        <v>84</v>
      </c>
      <c r="AV58" s="11" t="s">
        <v>84</v>
      </c>
      <c r="AW58" s="11" t="s">
        <v>84</v>
      </c>
      <c r="AX58" s="11" t="s">
        <v>84</v>
      </c>
      <c r="AY58" s="11" t="s">
        <v>84</v>
      </c>
      <c r="AZ58" s="11" t="s">
        <v>84</v>
      </c>
      <c r="BA58" s="11" t="s">
        <v>84</v>
      </c>
      <c r="BB58" s="11" t="s">
        <v>84</v>
      </c>
      <c r="BC58" s="11" t="s">
        <v>84</v>
      </c>
      <c r="BD58" s="11" t="s">
        <v>84</v>
      </c>
      <c r="BE58" s="11" t="s">
        <v>84</v>
      </c>
      <c r="BF58" s="11" t="s">
        <v>84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f t="shared" si="13"/>
        <v>0</v>
      </c>
      <c r="BN58" s="11">
        <f t="shared" si="14"/>
        <v>0</v>
      </c>
      <c r="BO58" s="11">
        <f t="shared" si="15"/>
        <v>0</v>
      </c>
      <c r="BP58" s="11">
        <f t="shared" si="16"/>
        <v>0</v>
      </c>
      <c r="BQ58" s="11">
        <f t="shared" si="17"/>
        <v>0</v>
      </c>
      <c r="BR58" s="11">
        <f t="shared" si="18"/>
        <v>0</v>
      </c>
      <c r="BS58" s="12" t="s">
        <v>87</v>
      </c>
    </row>
    <row r="59" spans="1:1025" ht="39.75" customHeight="1" x14ac:dyDescent="0.2">
      <c r="A59" s="19" t="s">
        <v>114</v>
      </c>
      <c r="B59" s="20" t="s">
        <v>115</v>
      </c>
      <c r="C59" s="23" t="s">
        <v>86</v>
      </c>
      <c r="D59" s="23" t="s">
        <v>87</v>
      </c>
      <c r="E59" s="58">
        <f t="shared" si="0"/>
        <v>0</v>
      </c>
      <c r="F59" s="58">
        <f t="shared" si="1"/>
        <v>0</v>
      </c>
      <c r="G59" s="58">
        <f t="shared" si="2"/>
        <v>0</v>
      </c>
      <c r="H59" s="58">
        <f t="shared" si="3"/>
        <v>0</v>
      </c>
      <c r="I59" s="58">
        <f t="shared" si="4"/>
        <v>9</v>
      </c>
      <c r="J59" s="58">
        <f t="shared" si="5"/>
        <v>0</v>
      </c>
      <c r="K59" s="58" t="s">
        <v>84</v>
      </c>
      <c r="L59" s="58" t="s">
        <v>84</v>
      </c>
      <c r="M59" s="58" t="s">
        <v>84</v>
      </c>
      <c r="N59" s="58" t="s">
        <v>84</v>
      </c>
      <c r="O59" s="58" t="s">
        <v>84</v>
      </c>
      <c r="P59" s="58" t="s">
        <v>84</v>
      </c>
      <c r="Q59" s="58" t="s">
        <v>84</v>
      </c>
      <c r="R59" s="58" t="s">
        <v>84</v>
      </c>
      <c r="S59" s="58" t="s">
        <v>84</v>
      </c>
      <c r="T59" s="58" t="s">
        <v>84</v>
      </c>
      <c r="U59" s="58" t="s">
        <v>84</v>
      </c>
      <c r="V59" s="58" t="s">
        <v>84</v>
      </c>
      <c r="W59" s="58" t="s">
        <v>84</v>
      </c>
      <c r="X59" s="58" t="s">
        <v>84</v>
      </c>
      <c r="Y59" s="58" t="s">
        <v>84</v>
      </c>
      <c r="Z59" s="58" t="s">
        <v>84</v>
      </c>
      <c r="AA59" s="58" t="s">
        <v>84</v>
      </c>
      <c r="AB59" s="58" t="s">
        <v>84</v>
      </c>
      <c r="AC59" s="58">
        <v>0</v>
      </c>
      <c r="AD59" s="58">
        <v>0</v>
      </c>
      <c r="AE59" s="58">
        <v>0</v>
      </c>
      <c r="AF59" s="58">
        <v>0</v>
      </c>
      <c r="AG59" s="58">
        <v>9</v>
      </c>
      <c r="AH59" s="58">
        <v>0</v>
      </c>
      <c r="AI59" s="58">
        <f t="shared" si="6"/>
        <v>0</v>
      </c>
      <c r="AJ59" s="58">
        <f t="shared" si="7"/>
        <v>0</v>
      </c>
      <c r="AK59" s="58">
        <f t="shared" si="8"/>
        <v>0</v>
      </c>
      <c r="AL59" s="58">
        <f t="shared" si="9"/>
        <v>0</v>
      </c>
      <c r="AM59" s="58">
        <f t="shared" si="10"/>
        <v>9</v>
      </c>
      <c r="AN59" s="58">
        <f t="shared" si="11"/>
        <v>0</v>
      </c>
      <c r="AO59" s="58" t="s">
        <v>84</v>
      </c>
      <c r="AP59" s="58" t="s">
        <v>84</v>
      </c>
      <c r="AQ59" s="58" t="s">
        <v>84</v>
      </c>
      <c r="AR59" s="58" t="s">
        <v>84</v>
      </c>
      <c r="AS59" s="58" t="s">
        <v>84</v>
      </c>
      <c r="AT59" s="58" t="s">
        <v>84</v>
      </c>
      <c r="AU59" s="58" t="s">
        <v>84</v>
      </c>
      <c r="AV59" s="58" t="s">
        <v>84</v>
      </c>
      <c r="AW59" s="58" t="s">
        <v>84</v>
      </c>
      <c r="AX59" s="58" t="s">
        <v>84</v>
      </c>
      <c r="AY59" s="58" t="s">
        <v>84</v>
      </c>
      <c r="AZ59" s="58" t="s">
        <v>84</v>
      </c>
      <c r="BA59" s="58" t="s">
        <v>84</v>
      </c>
      <c r="BB59" s="58" t="s">
        <v>84</v>
      </c>
      <c r="BC59" s="58" t="s">
        <v>84</v>
      </c>
      <c r="BD59" s="58" t="s">
        <v>84</v>
      </c>
      <c r="BE59" s="58" t="s">
        <v>84</v>
      </c>
      <c r="BF59" s="58" t="s">
        <v>84</v>
      </c>
      <c r="BG59" s="58">
        <v>0</v>
      </c>
      <c r="BH59" s="58">
        <v>0</v>
      </c>
      <c r="BI59" s="58">
        <v>0</v>
      </c>
      <c r="BJ59" s="58">
        <v>0</v>
      </c>
      <c r="BK59" s="58">
        <v>9</v>
      </c>
      <c r="BL59" s="58">
        <v>0</v>
      </c>
      <c r="BM59" s="58">
        <f t="shared" si="13"/>
        <v>0</v>
      </c>
      <c r="BN59" s="58">
        <f t="shared" si="14"/>
        <v>0</v>
      </c>
      <c r="BO59" s="58">
        <f t="shared" si="15"/>
        <v>0</v>
      </c>
      <c r="BP59" s="58">
        <f t="shared" si="16"/>
        <v>0</v>
      </c>
      <c r="BQ59" s="58">
        <f t="shared" si="17"/>
        <v>0</v>
      </c>
      <c r="BR59" s="58">
        <f t="shared" si="18"/>
        <v>0</v>
      </c>
      <c r="BS59" s="12" t="s">
        <v>87</v>
      </c>
    </row>
    <row r="60" spans="1:1025" s="17" customFormat="1" x14ac:dyDescent="0.2">
      <c r="A60" s="19" t="s">
        <v>116</v>
      </c>
      <c r="B60" s="20" t="s">
        <v>117</v>
      </c>
      <c r="C60" s="23" t="s">
        <v>86</v>
      </c>
      <c r="D60" s="23" t="s">
        <v>87</v>
      </c>
      <c r="E60" s="58">
        <f t="shared" si="0"/>
        <v>0</v>
      </c>
      <c r="F60" s="58">
        <f t="shared" si="1"/>
        <v>0</v>
      </c>
      <c r="G60" s="58">
        <f t="shared" si="2"/>
        <v>0</v>
      </c>
      <c r="H60" s="58">
        <f t="shared" si="3"/>
        <v>0</v>
      </c>
      <c r="I60" s="58">
        <f t="shared" si="4"/>
        <v>0</v>
      </c>
      <c r="J60" s="58">
        <f t="shared" si="5"/>
        <v>0</v>
      </c>
      <c r="K60" s="58" t="s">
        <v>84</v>
      </c>
      <c r="L60" s="58" t="s">
        <v>84</v>
      </c>
      <c r="M60" s="58" t="s">
        <v>84</v>
      </c>
      <c r="N60" s="58" t="s">
        <v>84</v>
      </c>
      <c r="O60" s="58" t="s">
        <v>84</v>
      </c>
      <c r="P60" s="58" t="s">
        <v>84</v>
      </c>
      <c r="Q60" s="58" t="s">
        <v>84</v>
      </c>
      <c r="R60" s="58" t="s">
        <v>84</v>
      </c>
      <c r="S60" s="58" t="s">
        <v>84</v>
      </c>
      <c r="T60" s="58" t="s">
        <v>84</v>
      </c>
      <c r="U60" s="58" t="s">
        <v>84</v>
      </c>
      <c r="V60" s="58" t="s">
        <v>84</v>
      </c>
      <c r="W60" s="58" t="s">
        <v>84</v>
      </c>
      <c r="X60" s="58" t="s">
        <v>84</v>
      </c>
      <c r="Y60" s="58" t="s">
        <v>84</v>
      </c>
      <c r="Z60" s="58" t="s">
        <v>84</v>
      </c>
      <c r="AA60" s="58" t="s">
        <v>84</v>
      </c>
      <c r="AB60" s="58" t="s">
        <v>84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58">
        <f t="shared" si="6"/>
        <v>0</v>
      </c>
      <c r="AJ60" s="58">
        <f t="shared" si="7"/>
        <v>0</v>
      </c>
      <c r="AK60" s="58">
        <f t="shared" si="8"/>
        <v>0</v>
      </c>
      <c r="AL60" s="58">
        <f t="shared" si="9"/>
        <v>0</v>
      </c>
      <c r="AM60" s="58">
        <f t="shared" si="10"/>
        <v>0</v>
      </c>
      <c r="AN60" s="58">
        <f t="shared" si="11"/>
        <v>0</v>
      </c>
      <c r="AO60" s="58" t="s">
        <v>84</v>
      </c>
      <c r="AP60" s="58" t="s">
        <v>84</v>
      </c>
      <c r="AQ60" s="58" t="s">
        <v>84</v>
      </c>
      <c r="AR60" s="58" t="s">
        <v>84</v>
      </c>
      <c r="AS60" s="58" t="s">
        <v>84</v>
      </c>
      <c r="AT60" s="58" t="s">
        <v>84</v>
      </c>
      <c r="AU60" s="58" t="s">
        <v>84</v>
      </c>
      <c r="AV60" s="58" t="s">
        <v>84</v>
      </c>
      <c r="AW60" s="58" t="s">
        <v>84</v>
      </c>
      <c r="AX60" s="58" t="s">
        <v>84</v>
      </c>
      <c r="AY60" s="58" t="s">
        <v>84</v>
      </c>
      <c r="AZ60" s="58" t="s">
        <v>84</v>
      </c>
      <c r="BA60" s="58" t="s">
        <v>84</v>
      </c>
      <c r="BB60" s="58" t="s">
        <v>84</v>
      </c>
      <c r="BC60" s="58" t="s">
        <v>84</v>
      </c>
      <c r="BD60" s="58" t="s">
        <v>84</v>
      </c>
      <c r="BE60" s="58" t="s">
        <v>84</v>
      </c>
      <c r="BF60" s="58" t="s">
        <v>84</v>
      </c>
      <c r="BG60" s="58">
        <v>0</v>
      </c>
      <c r="BH60" s="58">
        <v>0</v>
      </c>
      <c r="BI60" s="58">
        <v>0</v>
      </c>
      <c r="BJ60" s="58">
        <v>0</v>
      </c>
      <c r="BK60" s="58">
        <v>0</v>
      </c>
      <c r="BL60" s="58">
        <v>0</v>
      </c>
      <c r="BM60" s="58">
        <f t="shared" si="13"/>
        <v>0</v>
      </c>
      <c r="BN60" s="58">
        <f t="shared" si="14"/>
        <v>0</v>
      </c>
      <c r="BO60" s="58">
        <f t="shared" si="15"/>
        <v>0</v>
      </c>
      <c r="BP60" s="58">
        <f t="shared" si="16"/>
        <v>0</v>
      </c>
      <c r="BQ60" s="58">
        <f t="shared" si="17"/>
        <v>0</v>
      </c>
      <c r="BR60" s="58">
        <f t="shared" si="18"/>
        <v>0</v>
      </c>
      <c r="BS60" s="11" t="s">
        <v>87</v>
      </c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  <c r="IW60" s="16"/>
      <c r="IX60" s="16"/>
      <c r="IY60" s="16"/>
      <c r="IZ60" s="16"/>
      <c r="JA60" s="16"/>
      <c r="JB60" s="16"/>
      <c r="JC60" s="16"/>
      <c r="JD60" s="16"/>
      <c r="JE60" s="16"/>
      <c r="JF60" s="16"/>
      <c r="JG60" s="16"/>
      <c r="JH60" s="16"/>
      <c r="JI60" s="16"/>
      <c r="JJ60" s="16"/>
      <c r="JK60" s="16"/>
      <c r="JL60" s="16"/>
      <c r="JM60" s="16"/>
      <c r="JN60" s="16"/>
      <c r="JO60" s="16"/>
      <c r="JP60" s="16"/>
      <c r="JQ60" s="16"/>
      <c r="JR60" s="16"/>
      <c r="JS60" s="16"/>
      <c r="JT60" s="16"/>
      <c r="JU60" s="16"/>
      <c r="JV60" s="16"/>
      <c r="JW60" s="16"/>
      <c r="JX60" s="16"/>
      <c r="JY60" s="16"/>
      <c r="JZ60" s="16"/>
      <c r="KA60" s="16"/>
      <c r="KB60" s="16"/>
      <c r="KC60" s="16"/>
      <c r="KD60" s="16"/>
      <c r="KE60" s="16"/>
      <c r="KF60" s="16"/>
      <c r="KG60" s="16"/>
      <c r="KH60" s="16"/>
      <c r="KI60" s="16"/>
      <c r="KJ60" s="16"/>
      <c r="KK60" s="16"/>
      <c r="KL60" s="16"/>
      <c r="KM60" s="16"/>
      <c r="KN60" s="16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16"/>
      <c r="LA60" s="16"/>
      <c r="LB60" s="16"/>
      <c r="LC60" s="16"/>
      <c r="LD60" s="16"/>
      <c r="LE60" s="16"/>
      <c r="LF60" s="16"/>
      <c r="LG60" s="16"/>
      <c r="LH60" s="16"/>
      <c r="LI60" s="16"/>
      <c r="LJ60" s="16"/>
      <c r="LK60" s="16"/>
      <c r="LL60" s="16"/>
      <c r="LM60" s="16"/>
      <c r="LN60" s="16"/>
      <c r="LO60" s="16"/>
      <c r="LP60" s="16"/>
      <c r="LQ60" s="16"/>
      <c r="LR60" s="16"/>
      <c r="LS60" s="16"/>
      <c r="LT60" s="16"/>
      <c r="LU60" s="16"/>
      <c r="LV60" s="16"/>
      <c r="LW60" s="16"/>
      <c r="LX60" s="16"/>
      <c r="LY60" s="16"/>
      <c r="LZ60" s="16"/>
      <c r="MA60" s="16"/>
      <c r="MB60" s="16"/>
      <c r="MC60" s="16"/>
      <c r="MD60" s="16"/>
      <c r="ME60" s="16"/>
      <c r="MF60" s="16"/>
      <c r="MG60" s="16"/>
      <c r="MH60" s="16"/>
      <c r="MI60" s="16"/>
      <c r="MJ60" s="16"/>
      <c r="MK60" s="16"/>
      <c r="ML60" s="16"/>
      <c r="MM60" s="16"/>
      <c r="MN60" s="16"/>
      <c r="MO60" s="16"/>
      <c r="MP60" s="16"/>
      <c r="MQ60" s="16"/>
      <c r="MR60" s="16"/>
      <c r="MS60" s="16"/>
      <c r="MT60" s="16"/>
      <c r="MU60" s="16"/>
      <c r="MV60" s="16"/>
      <c r="MW60" s="16"/>
      <c r="MX60" s="16"/>
      <c r="MY60" s="16"/>
      <c r="MZ60" s="16"/>
      <c r="NA60" s="16"/>
      <c r="NB60" s="16"/>
      <c r="NC60" s="16"/>
      <c r="ND60" s="16"/>
      <c r="NE60" s="16"/>
      <c r="NF60" s="16"/>
      <c r="NG60" s="16"/>
      <c r="NH60" s="16"/>
      <c r="NI60" s="16"/>
      <c r="NJ60" s="16"/>
      <c r="NK60" s="16"/>
      <c r="NL60" s="16"/>
      <c r="NM60" s="16"/>
      <c r="NN60" s="16"/>
      <c r="NO60" s="16"/>
      <c r="NP60" s="16"/>
      <c r="NQ60" s="16"/>
      <c r="NR60" s="16"/>
      <c r="NS60" s="16"/>
      <c r="NT60" s="16"/>
      <c r="NU60" s="16"/>
      <c r="NV60" s="16"/>
      <c r="NW60" s="16"/>
      <c r="NX60" s="16"/>
      <c r="NY60" s="16"/>
      <c r="NZ60" s="16"/>
      <c r="OA60" s="16"/>
      <c r="OB60" s="16"/>
      <c r="OC60" s="16"/>
      <c r="OD60" s="16"/>
      <c r="OE60" s="16"/>
      <c r="OF60" s="16"/>
      <c r="OG60" s="16"/>
      <c r="OH60" s="16"/>
      <c r="OI60" s="16"/>
      <c r="OJ60" s="16"/>
      <c r="OK60" s="16"/>
      <c r="OL60" s="16"/>
      <c r="OM60" s="16"/>
      <c r="ON60" s="16"/>
      <c r="OO60" s="16"/>
      <c r="OP60" s="16"/>
      <c r="OQ60" s="16"/>
      <c r="OR60" s="16"/>
      <c r="OS60" s="16"/>
      <c r="OT60" s="16"/>
      <c r="OU60" s="16"/>
      <c r="OV60" s="16"/>
      <c r="OW60" s="16"/>
      <c r="OX60" s="16"/>
      <c r="OY60" s="16"/>
      <c r="OZ60" s="16"/>
      <c r="PA60" s="16"/>
      <c r="PB60" s="16"/>
      <c r="PC60" s="16"/>
      <c r="PD60" s="16"/>
      <c r="PE60" s="16"/>
      <c r="PF60" s="16"/>
      <c r="PG60" s="16"/>
      <c r="PH60" s="16"/>
      <c r="PI60" s="16"/>
      <c r="PJ60" s="16"/>
      <c r="PK60" s="16"/>
      <c r="PL60" s="16"/>
      <c r="PM60" s="16"/>
      <c r="PN60" s="16"/>
      <c r="PO60" s="16"/>
      <c r="PP60" s="16"/>
      <c r="PQ60" s="16"/>
      <c r="PR60" s="16"/>
      <c r="PS60" s="16"/>
      <c r="PT60" s="16"/>
      <c r="PU60" s="16"/>
      <c r="PV60" s="16"/>
      <c r="PW60" s="16"/>
      <c r="PX60" s="16"/>
      <c r="PY60" s="16"/>
      <c r="PZ60" s="16"/>
      <c r="QA60" s="16"/>
      <c r="QB60" s="16"/>
      <c r="QC60" s="16"/>
      <c r="QD60" s="16"/>
      <c r="QE60" s="16"/>
      <c r="QF60" s="16"/>
      <c r="QG60" s="16"/>
      <c r="QH60" s="16"/>
      <c r="QI60" s="16"/>
      <c r="QJ60" s="16"/>
      <c r="QK60" s="16"/>
      <c r="QL60" s="16"/>
      <c r="QM60" s="16"/>
      <c r="QN60" s="16"/>
      <c r="QO60" s="16"/>
      <c r="QP60" s="16"/>
      <c r="QQ60" s="16"/>
      <c r="QR60" s="16"/>
      <c r="QS60" s="16"/>
      <c r="QT60" s="16"/>
      <c r="QU60" s="16"/>
      <c r="QV60" s="16"/>
      <c r="QW60" s="16"/>
      <c r="QX60" s="16"/>
      <c r="QY60" s="16"/>
      <c r="QZ60" s="16"/>
      <c r="RA60" s="16"/>
      <c r="RB60" s="16"/>
      <c r="RC60" s="16"/>
      <c r="RD60" s="16"/>
      <c r="RE60" s="16"/>
      <c r="RF60" s="16"/>
      <c r="RG60" s="16"/>
      <c r="RH60" s="16"/>
      <c r="RI60" s="16"/>
      <c r="RJ60" s="16"/>
      <c r="RK60" s="16"/>
      <c r="RL60" s="16"/>
      <c r="RM60" s="16"/>
      <c r="RN60" s="16"/>
      <c r="RO60" s="16"/>
      <c r="RP60" s="16"/>
      <c r="RQ60" s="16"/>
      <c r="RR60" s="16"/>
      <c r="RS60" s="16"/>
      <c r="RT60" s="16"/>
      <c r="RU60" s="16"/>
      <c r="RV60" s="16"/>
      <c r="RW60" s="16"/>
      <c r="RX60" s="16"/>
      <c r="RY60" s="16"/>
      <c r="RZ60" s="16"/>
      <c r="SA60" s="16"/>
      <c r="SB60" s="16"/>
      <c r="SC60" s="16"/>
      <c r="SD60" s="16"/>
      <c r="SE60" s="16"/>
      <c r="SF60" s="16"/>
      <c r="SG60" s="16"/>
      <c r="SH60" s="16"/>
      <c r="SI60" s="16"/>
      <c r="SJ60" s="16"/>
      <c r="SK60" s="16"/>
      <c r="SL60" s="16"/>
      <c r="SM60" s="16"/>
      <c r="SN60" s="16"/>
      <c r="SO60" s="16"/>
      <c r="SP60" s="16"/>
      <c r="SQ60" s="16"/>
      <c r="SR60" s="16"/>
      <c r="SS60" s="16"/>
      <c r="ST60" s="16"/>
      <c r="SU60" s="16"/>
      <c r="SV60" s="16"/>
      <c r="SW60" s="16"/>
      <c r="SX60" s="16"/>
      <c r="SY60" s="16"/>
      <c r="SZ60" s="16"/>
      <c r="TA60" s="16"/>
      <c r="TB60" s="16"/>
      <c r="TC60" s="16"/>
      <c r="TD60" s="16"/>
      <c r="TE60" s="16"/>
      <c r="TF60" s="16"/>
      <c r="TG60" s="16"/>
      <c r="TH60" s="16"/>
      <c r="TI60" s="16"/>
      <c r="TJ60" s="16"/>
      <c r="TK60" s="16"/>
      <c r="TL60" s="16"/>
      <c r="TM60" s="16"/>
      <c r="TN60" s="16"/>
      <c r="TO60" s="16"/>
      <c r="TP60" s="16"/>
      <c r="TQ60" s="16"/>
      <c r="TR60" s="16"/>
      <c r="TS60" s="16"/>
      <c r="TT60" s="16"/>
      <c r="TU60" s="16"/>
      <c r="TV60" s="16"/>
      <c r="TW60" s="16"/>
      <c r="TX60" s="16"/>
      <c r="TY60" s="16"/>
      <c r="TZ60" s="16"/>
      <c r="UA60" s="16"/>
      <c r="UB60" s="16"/>
      <c r="UC60" s="16"/>
      <c r="UD60" s="16"/>
      <c r="UE60" s="16"/>
      <c r="UF60" s="16"/>
      <c r="UG60" s="16"/>
      <c r="UH60" s="16"/>
      <c r="UI60" s="16"/>
      <c r="UJ60" s="16"/>
      <c r="UK60" s="16"/>
      <c r="UL60" s="16"/>
      <c r="UM60" s="16"/>
      <c r="UN60" s="16"/>
      <c r="UO60" s="16"/>
      <c r="UP60" s="16"/>
      <c r="UQ60" s="16"/>
      <c r="UR60" s="16"/>
      <c r="US60" s="16"/>
      <c r="UT60" s="16"/>
      <c r="UU60" s="16"/>
      <c r="UV60" s="16"/>
      <c r="UW60" s="16"/>
      <c r="UX60" s="16"/>
      <c r="UY60" s="16"/>
      <c r="UZ60" s="16"/>
      <c r="VA60" s="16"/>
      <c r="VB60" s="16"/>
      <c r="VC60" s="16"/>
      <c r="VD60" s="16"/>
      <c r="VE60" s="16"/>
      <c r="VF60" s="16"/>
      <c r="VG60" s="16"/>
      <c r="VH60" s="16"/>
      <c r="VI60" s="16"/>
      <c r="VJ60" s="16"/>
      <c r="VK60" s="16"/>
      <c r="VL60" s="16"/>
      <c r="VM60" s="16"/>
      <c r="VN60" s="16"/>
      <c r="VO60" s="16"/>
      <c r="VP60" s="16"/>
      <c r="VQ60" s="16"/>
      <c r="VR60" s="16"/>
      <c r="VS60" s="16"/>
      <c r="VT60" s="16"/>
      <c r="VU60" s="16"/>
      <c r="VV60" s="16"/>
      <c r="VW60" s="16"/>
      <c r="VX60" s="16"/>
      <c r="VY60" s="16"/>
      <c r="VZ60" s="16"/>
      <c r="WA60" s="16"/>
      <c r="WB60" s="16"/>
      <c r="WC60" s="16"/>
      <c r="WD60" s="16"/>
      <c r="WE60" s="16"/>
      <c r="WF60" s="16"/>
      <c r="WG60" s="16"/>
      <c r="WH60" s="16"/>
      <c r="WI60" s="16"/>
      <c r="WJ60" s="16"/>
      <c r="WK60" s="16"/>
      <c r="WL60" s="16"/>
      <c r="WM60" s="16"/>
      <c r="WN60" s="16"/>
      <c r="WO60" s="16"/>
      <c r="WP60" s="16"/>
      <c r="WQ60" s="16"/>
      <c r="WR60" s="16"/>
      <c r="WS60" s="16"/>
      <c r="WT60" s="16"/>
      <c r="WU60" s="16"/>
      <c r="WV60" s="16"/>
      <c r="WW60" s="16"/>
      <c r="WX60" s="16"/>
      <c r="WY60" s="16"/>
      <c r="WZ60" s="16"/>
      <c r="XA60" s="16"/>
      <c r="XB60" s="16"/>
      <c r="XC60" s="16"/>
      <c r="XD60" s="16"/>
      <c r="XE60" s="16"/>
      <c r="XF60" s="16"/>
      <c r="XG60" s="16"/>
      <c r="XH60" s="16"/>
      <c r="XI60" s="16"/>
      <c r="XJ60" s="16"/>
      <c r="XK60" s="16"/>
      <c r="XL60" s="16"/>
      <c r="XM60" s="16"/>
      <c r="XN60" s="16"/>
      <c r="XO60" s="16"/>
      <c r="XP60" s="16"/>
      <c r="XQ60" s="16"/>
      <c r="XR60" s="16"/>
      <c r="XS60" s="16"/>
      <c r="XT60" s="16"/>
      <c r="XU60" s="16"/>
      <c r="XV60" s="16"/>
      <c r="XW60" s="16"/>
      <c r="XX60" s="16"/>
      <c r="XY60" s="16"/>
      <c r="XZ60" s="16"/>
      <c r="YA60" s="16"/>
      <c r="YB60" s="16"/>
      <c r="YC60" s="16"/>
      <c r="YD60" s="16"/>
      <c r="YE60" s="16"/>
      <c r="YF60" s="16"/>
      <c r="YG60" s="16"/>
      <c r="YH60" s="16"/>
      <c r="YI60" s="16"/>
      <c r="YJ60" s="16"/>
      <c r="YK60" s="16"/>
      <c r="YL60" s="16"/>
      <c r="YM60" s="16"/>
      <c r="YN60" s="16"/>
      <c r="YO60" s="16"/>
      <c r="YP60" s="16"/>
      <c r="YQ60" s="16"/>
      <c r="YR60" s="16"/>
      <c r="YS60" s="16"/>
      <c r="YT60" s="16"/>
      <c r="YU60" s="16"/>
      <c r="YV60" s="16"/>
      <c r="YW60" s="16"/>
      <c r="YX60" s="16"/>
      <c r="YY60" s="16"/>
      <c r="YZ60" s="16"/>
      <c r="ZA60" s="16"/>
      <c r="ZB60" s="16"/>
      <c r="ZC60" s="16"/>
      <c r="ZD60" s="16"/>
      <c r="ZE60" s="16"/>
      <c r="ZF60" s="16"/>
      <c r="ZG60" s="16"/>
      <c r="ZH60" s="16"/>
      <c r="ZI60" s="16"/>
      <c r="ZJ60" s="16"/>
      <c r="ZK60" s="16"/>
      <c r="ZL60" s="16"/>
      <c r="ZM60" s="16"/>
      <c r="ZN60" s="16"/>
      <c r="ZO60" s="16"/>
      <c r="ZP60" s="16"/>
      <c r="ZQ60" s="16"/>
      <c r="ZR60" s="16"/>
      <c r="ZS60" s="16"/>
      <c r="ZT60" s="16"/>
      <c r="ZU60" s="16"/>
      <c r="ZV60" s="16"/>
      <c r="ZW60" s="16"/>
      <c r="ZX60" s="16"/>
      <c r="ZY60" s="16"/>
      <c r="ZZ60" s="16"/>
      <c r="AAA60" s="16"/>
      <c r="AAB60" s="16"/>
      <c r="AAC60" s="16"/>
      <c r="AAD60" s="16"/>
      <c r="AAE60" s="16"/>
      <c r="AAF60" s="16"/>
      <c r="AAG60" s="16"/>
      <c r="AAH60" s="16"/>
      <c r="AAI60" s="16"/>
      <c r="AAJ60" s="16"/>
      <c r="AAK60" s="16"/>
      <c r="AAL60" s="16"/>
      <c r="AAM60" s="16"/>
      <c r="AAN60" s="16"/>
      <c r="AAO60" s="16"/>
      <c r="AAP60" s="16"/>
      <c r="AAQ60" s="16"/>
      <c r="AAR60" s="16"/>
      <c r="AAS60" s="16"/>
      <c r="AAT60" s="16"/>
      <c r="AAU60" s="16"/>
      <c r="AAV60" s="16"/>
      <c r="AAW60" s="16"/>
      <c r="AAX60" s="16"/>
      <c r="AAY60" s="16"/>
      <c r="AAZ60" s="16"/>
      <c r="ABA60" s="16"/>
      <c r="ABB60" s="16"/>
      <c r="ABC60" s="16"/>
      <c r="ABD60" s="16"/>
      <c r="ABE60" s="16"/>
      <c r="ABF60" s="16"/>
      <c r="ABG60" s="16"/>
      <c r="ABH60" s="16"/>
      <c r="ABI60" s="16"/>
      <c r="ABJ60" s="16"/>
      <c r="ABK60" s="16"/>
      <c r="ABL60" s="16"/>
      <c r="ABM60" s="16"/>
      <c r="ABN60" s="16"/>
      <c r="ABO60" s="16"/>
      <c r="ABP60" s="16"/>
      <c r="ABQ60" s="16"/>
      <c r="ABR60" s="16"/>
      <c r="ABS60" s="16"/>
      <c r="ABT60" s="16"/>
      <c r="ABU60" s="16"/>
      <c r="ABV60" s="16"/>
      <c r="ABW60" s="16"/>
      <c r="ABX60" s="16"/>
      <c r="ABY60" s="16"/>
      <c r="ABZ60" s="16"/>
      <c r="ACA60" s="16"/>
      <c r="ACB60" s="16"/>
      <c r="ACC60" s="16"/>
      <c r="ACD60" s="16"/>
      <c r="ACE60" s="16"/>
      <c r="ACF60" s="16"/>
      <c r="ACG60" s="16"/>
      <c r="ACH60" s="16"/>
      <c r="ACI60" s="16"/>
      <c r="ACJ60" s="16"/>
      <c r="ACK60" s="16"/>
      <c r="ACL60" s="16"/>
      <c r="ACM60" s="16"/>
      <c r="ACN60" s="16"/>
      <c r="ACO60" s="16"/>
      <c r="ACP60" s="16"/>
      <c r="ACQ60" s="16"/>
      <c r="ACR60" s="16"/>
      <c r="ACS60" s="16"/>
      <c r="ACT60" s="16"/>
      <c r="ACU60" s="16"/>
      <c r="ACV60" s="16"/>
      <c r="ACW60" s="16"/>
      <c r="ACX60" s="16"/>
      <c r="ACY60" s="16"/>
      <c r="ACZ60" s="16"/>
      <c r="ADA60" s="16"/>
      <c r="ADB60" s="16"/>
      <c r="ADC60" s="16"/>
      <c r="ADD60" s="16"/>
      <c r="ADE60" s="16"/>
      <c r="ADF60" s="16"/>
      <c r="ADG60" s="16"/>
      <c r="ADH60" s="16"/>
      <c r="ADI60" s="16"/>
      <c r="ADJ60" s="16"/>
      <c r="ADK60" s="16"/>
      <c r="ADL60" s="16"/>
      <c r="ADM60" s="16"/>
      <c r="ADN60" s="16"/>
      <c r="ADO60" s="16"/>
      <c r="ADP60" s="16"/>
      <c r="ADQ60" s="16"/>
      <c r="ADR60" s="16"/>
      <c r="ADS60" s="16"/>
      <c r="ADT60" s="16"/>
      <c r="ADU60" s="16"/>
      <c r="ADV60" s="16"/>
      <c r="ADW60" s="16"/>
      <c r="ADX60" s="16"/>
      <c r="ADY60" s="16"/>
      <c r="ADZ60" s="16"/>
      <c r="AEA60" s="16"/>
      <c r="AEB60" s="16"/>
      <c r="AEC60" s="16"/>
      <c r="AED60" s="16"/>
      <c r="AEE60" s="16"/>
      <c r="AEF60" s="16"/>
      <c r="AEG60" s="16"/>
      <c r="AEH60" s="16"/>
      <c r="AEI60" s="16"/>
      <c r="AEJ60" s="16"/>
      <c r="AEK60" s="16"/>
      <c r="AEL60" s="16"/>
      <c r="AEM60" s="16"/>
      <c r="AEN60" s="16"/>
      <c r="AEO60" s="16"/>
      <c r="AEP60" s="16"/>
      <c r="AEQ60" s="16"/>
      <c r="AER60" s="16"/>
      <c r="AES60" s="16"/>
      <c r="AET60" s="16"/>
      <c r="AEU60" s="16"/>
      <c r="AEV60" s="16"/>
      <c r="AEW60" s="16"/>
      <c r="AEX60" s="16"/>
      <c r="AEY60" s="16"/>
      <c r="AEZ60" s="16"/>
      <c r="AFA60" s="16"/>
      <c r="AFB60" s="16"/>
      <c r="AFC60" s="16"/>
      <c r="AFD60" s="16"/>
      <c r="AFE60" s="16"/>
      <c r="AFF60" s="16"/>
      <c r="AFG60" s="16"/>
      <c r="AFH60" s="16"/>
      <c r="AFI60" s="16"/>
      <c r="AFJ60" s="16"/>
      <c r="AFK60" s="16"/>
      <c r="AFL60" s="16"/>
      <c r="AFM60" s="16"/>
      <c r="AFN60" s="16"/>
      <c r="AFO60" s="16"/>
      <c r="AFP60" s="16"/>
      <c r="AFQ60" s="16"/>
      <c r="AFR60" s="16"/>
      <c r="AFS60" s="16"/>
      <c r="AFT60" s="16"/>
      <c r="AFU60" s="16"/>
      <c r="AFV60" s="16"/>
      <c r="AFW60" s="16"/>
      <c r="AFX60" s="16"/>
      <c r="AFY60" s="16"/>
      <c r="AFZ60" s="16"/>
      <c r="AGA60" s="16"/>
      <c r="AGB60" s="16"/>
      <c r="AGC60" s="16"/>
      <c r="AGD60" s="16"/>
      <c r="AGE60" s="16"/>
      <c r="AGF60" s="16"/>
      <c r="AGG60" s="16"/>
      <c r="AGH60" s="16"/>
      <c r="AGI60" s="16"/>
      <c r="AGJ60" s="16"/>
      <c r="AGK60" s="16"/>
      <c r="AGL60" s="16"/>
      <c r="AGM60" s="16"/>
      <c r="AGN60" s="16"/>
      <c r="AGO60" s="16"/>
      <c r="AGP60" s="16"/>
      <c r="AGQ60" s="16"/>
      <c r="AGR60" s="16"/>
      <c r="AGS60" s="16"/>
      <c r="AGT60" s="16"/>
      <c r="AGU60" s="16"/>
      <c r="AGV60" s="16"/>
      <c r="AGW60" s="16"/>
      <c r="AGX60" s="16"/>
      <c r="AGY60" s="16"/>
      <c r="AGZ60" s="16"/>
      <c r="AHA60" s="16"/>
      <c r="AHB60" s="16"/>
      <c r="AHC60" s="16"/>
      <c r="AHD60" s="16"/>
      <c r="AHE60" s="16"/>
      <c r="AHF60" s="16"/>
      <c r="AHG60" s="16"/>
      <c r="AHH60" s="16"/>
      <c r="AHI60" s="16"/>
      <c r="AHJ60" s="16"/>
      <c r="AHK60" s="16"/>
      <c r="AHL60" s="16"/>
      <c r="AHM60" s="16"/>
      <c r="AHN60" s="16"/>
      <c r="AHO60" s="16"/>
      <c r="AHP60" s="16"/>
      <c r="AHQ60" s="16"/>
      <c r="AHR60" s="16"/>
      <c r="AHS60" s="16"/>
      <c r="AHT60" s="16"/>
      <c r="AHU60" s="16"/>
      <c r="AHV60" s="16"/>
      <c r="AHW60" s="16"/>
      <c r="AHX60" s="16"/>
      <c r="AHY60" s="16"/>
      <c r="AHZ60" s="16"/>
      <c r="AIA60" s="16"/>
      <c r="AIB60" s="16"/>
      <c r="AIC60" s="16"/>
      <c r="AID60" s="16"/>
      <c r="AIE60" s="16"/>
      <c r="AIF60" s="16"/>
      <c r="AIG60" s="16"/>
      <c r="AIH60" s="16"/>
      <c r="AII60" s="16"/>
      <c r="AIJ60" s="16"/>
      <c r="AIK60" s="16"/>
      <c r="AIL60" s="16"/>
      <c r="AIM60" s="16"/>
      <c r="AIN60" s="16"/>
      <c r="AIO60" s="16"/>
      <c r="AIP60" s="16"/>
      <c r="AIQ60" s="16"/>
      <c r="AIR60" s="16"/>
      <c r="AIS60" s="16"/>
      <c r="AIT60" s="16"/>
      <c r="AIU60" s="16"/>
      <c r="AIV60" s="16"/>
      <c r="AIW60" s="16"/>
      <c r="AIX60" s="16"/>
      <c r="AIY60" s="16"/>
      <c r="AIZ60" s="16"/>
      <c r="AJA60" s="16"/>
      <c r="AJB60" s="16"/>
      <c r="AJC60" s="16"/>
      <c r="AJD60" s="16"/>
      <c r="AJE60" s="16"/>
      <c r="AJF60" s="16"/>
      <c r="AJG60" s="16"/>
      <c r="AJH60" s="16"/>
      <c r="AJI60" s="16"/>
      <c r="AJJ60" s="16"/>
      <c r="AJK60" s="16"/>
      <c r="AJL60" s="16"/>
      <c r="AJM60" s="16"/>
      <c r="AJN60" s="16"/>
      <c r="AJO60" s="16"/>
      <c r="AJP60" s="16"/>
      <c r="AJQ60" s="16"/>
      <c r="AJR60" s="16"/>
      <c r="AJS60" s="16"/>
      <c r="AJT60" s="16"/>
      <c r="AJU60" s="16"/>
      <c r="AJV60" s="16"/>
      <c r="AJW60" s="16"/>
      <c r="AJX60" s="16"/>
      <c r="AJY60" s="16"/>
      <c r="AJZ60" s="16"/>
      <c r="AKA60" s="16"/>
      <c r="AKB60" s="16"/>
      <c r="AKC60" s="16"/>
      <c r="AKD60" s="16"/>
      <c r="AKE60" s="16"/>
      <c r="AKF60" s="16"/>
      <c r="AKG60" s="16"/>
      <c r="AKH60" s="16"/>
      <c r="AKI60" s="16"/>
      <c r="AKJ60" s="16"/>
      <c r="AKK60" s="16"/>
      <c r="AKL60" s="16"/>
      <c r="AKM60" s="16"/>
      <c r="AKN60" s="16"/>
      <c r="AKO60" s="16"/>
      <c r="AKP60" s="16"/>
      <c r="AKQ60" s="16"/>
      <c r="AKR60" s="16"/>
      <c r="AKS60" s="16"/>
      <c r="AKT60" s="16"/>
      <c r="AKU60" s="16"/>
      <c r="AKV60" s="16"/>
      <c r="AKW60" s="16"/>
      <c r="AKX60" s="16"/>
      <c r="AKY60" s="16"/>
      <c r="AKZ60" s="16"/>
      <c r="ALA60" s="16"/>
      <c r="ALB60" s="16"/>
      <c r="ALC60" s="16"/>
      <c r="ALD60" s="16"/>
      <c r="ALE60" s="16"/>
      <c r="ALF60" s="16"/>
      <c r="ALG60" s="16"/>
      <c r="ALH60" s="16"/>
      <c r="ALI60" s="16"/>
      <c r="ALJ60" s="16"/>
      <c r="ALK60" s="16"/>
      <c r="ALL60" s="16"/>
      <c r="ALM60" s="16"/>
      <c r="ALN60" s="16"/>
      <c r="ALO60" s="16"/>
      <c r="ALP60" s="16"/>
      <c r="ALQ60" s="16"/>
      <c r="ALR60" s="16"/>
      <c r="ALS60" s="16"/>
      <c r="ALT60" s="16"/>
      <c r="ALU60" s="16"/>
      <c r="ALV60" s="16"/>
      <c r="ALW60" s="16"/>
      <c r="ALX60" s="16"/>
      <c r="ALY60" s="16"/>
      <c r="ALZ60" s="16"/>
      <c r="AMA60" s="16"/>
      <c r="AMB60" s="16"/>
      <c r="AMC60" s="16"/>
      <c r="AMD60" s="16"/>
      <c r="AME60" s="16"/>
      <c r="AMF60" s="16"/>
      <c r="AMG60" s="16"/>
      <c r="AMH60" s="16"/>
      <c r="AMI60" s="16"/>
      <c r="AMJ60" s="16"/>
      <c r="AMK60" s="16"/>
    </row>
    <row r="61" spans="1:1025" x14ac:dyDescent="0.2">
      <c r="A61" s="19" t="s">
        <v>139</v>
      </c>
      <c r="B61" s="20" t="s">
        <v>136</v>
      </c>
      <c r="C61" s="23" t="s">
        <v>86</v>
      </c>
      <c r="D61" s="23" t="s">
        <v>87</v>
      </c>
      <c r="E61" s="58">
        <f t="shared" si="0"/>
        <v>0</v>
      </c>
      <c r="F61" s="58">
        <f t="shared" si="1"/>
        <v>0</v>
      </c>
      <c r="G61" s="58">
        <f t="shared" si="2"/>
        <v>0</v>
      </c>
      <c r="H61" s="58">
        <f t="shared" si="3"/>
        <v>0</v>
      </c>
      <c r="I61" s="58">
        <f t="shared" si="4"/>
        <v>0</v>
      </c>
      <c r="J61" s="58">
        <f t="shared" si="5"/>
        <v>0</v>
      </c>
      <c r="K61" s="58" t="s">
        <v>84</v>
      </c>
      <c r="L61" s="58" t="s">
        <v>84</v>
      </c>
      <c r="M61" s="58" t="s">
        <v>84</v>
      </c>
      <c r="N61" s="58" t="s">
        <v>84</v>
      </c>
      <c r="O61" s="58" t="s">
        <v>84</v>
      </c>
      <c r="P61" s="58" t="s">
        <v>84</v>
      </c>
      <c r="Q61" s="58" t="s">
        <v>84</v>
      </c>
      <c r="R61" s="58" t="s">
        <v>84</v>
      </c>
      <c r="S61" s="58" t="s">
        <v>84</v>
      </c>
      <c r="T61" s="58" t="s">
        <v>84</v>
      </c>
      <c r="U61" s="58" t="s">
        <v>84</v>
      </c>
      <c r="V61" s="58" t="s">
        <v>84</v>
      </c>
      <c r="W61" s="58" t="s">
        <v>84</v>
      </c>
      <c r="X61" s="58" t="s">
        <v>84</v>
      </c>
      <c r="Y61" s="58" t="s">
        <v>84</v>
      </c>
      <c r="Z61" s="58" t="s">
        <v>84</v>
      </c>
      <c r="AA61" s="58" t="s">
        <v>84</v>
      </c>
      <c r="AB61" s="58" t="s">
        <v>84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58">
        <f t="shared" si="6"/>
        <v>0</v>
      </c>
      <c r="AJ61" s="58">
        <f t="shared" si="7"/>
        <v>0</v>
      </c>
      <c r="AK61" s="58">
        <f t="shared" si="8"/>
        <v>0</v>
      </c>
      <c r="AL61" s="58">
        <f t="shared" si="9"/>
        <v>0</v>
      </c>
      <c r="AM61" s="58">
        <f t="shared" si="10"/>
        <v>0</v>
      </c>
      <c r="AN61" s="58">
        <f t="shared" si="11"/>
        <v>0</v>
      </c>
      <c r="AO61" s="58" t="s">
        <v>84</v>
      </c>
      <c r="AP61" s="58" t="s">
        <v>84</v>
      </c>
      <c r="AQ61" s="58" t="s">
        <v>84</v>
      </c>
      <c r="AR61" s="58" t="s">
        <v>84</v>
      </c>
      <c r="AS61" s="58" t="s">
        <v>84</v>
      </c>
      <c r="AT61" s="58" t="s">
        <v>84</v>
      </c>
      <c r="AU61" s="58" t="s">
        <v>84</v>
      </c>
      <c r="AV61" s="58" t="s">
        <v>84</v>
      </c>
      <c r="AW61" s="58" t="s">
        <v>84</v>
      </c>
      <c r="AX61" s="58" t="s">
        <v>84</v>
      </c>
      <c r="AY61" s="58" t="s">
        <v>84</v>
      </c>
      <c r="AZ61" s="58" t="s">
        <v>84</v>
      </c>
      <c r="BA61" s="58" t="s">
        <v>84</v>
      </c>
      <c r="BB61" s="58" t="s">
        <v>84</v>
      </c>
      <c r="BC61" s="58" t="s">
        <v>84</v>
      </c>
      <c r="BD61" s="58" t="s">
        <v>84</v>
      </c>
      <c r="BE61" s="58" t="s">
        <v>84</v>
      </c>
      <c r="BF61" s="58" t="s">
        <v>84</v>
      </c>
      <c r="BG61" s="58">
        <v>0</v>
      </c>
      <c r="BH61" s="58">
        <v>0</v>
      </c>
      <c r="BI61" s="58">
        <v>0</v>
      </c>
      <c r="BJ61" s="58">
        <v>0</v>
      </c>
      <c r="BK61" s="58">
        <v>0</v>
      </c>
      <c r="BL61" s="58">
        <v>0</v>
      </c>
      <c r="BM61" s="58">
        <f t="shared" si="13"/>
        <v>0</v>
      </c>
      <c r="BN61" s="58">
        <f t="shared" si="14"/>
        <v>0</v>
      </c>
      <c r="BO61" s="58">
        <f t="shared" si="15"/>
        <v>0</v>
      </c>
      <c r="BP61" s="58">
        <f t="shared" si="16"/>
        <v>0</v>
      </c>
      <c r="BQ61" s="58">
        <f t="shared" si="17"/>
        <v>0</v>
      </c>
      <c r="BR61" s="58">
        <f t="shared" si="18"/>
        <v>0</v>
      </c>
      <c r="BS61" s="12" t="s">
        <v>87</v>
      </c>
    </row>
    <row r="62" spans="1:1025" ht="25.5" x14ac:dyDescent="0.2">
      <c r="A62" s="21" t="s">
        <v>139</v>
      </c>
      <c r="B62" s="35" t="s">
        <v>240</v>
      </c>
      <c r="C62" s="30" t="s">
        <v>241</v>
      </c>
      <c r="D62" s="30" t="s">
        <v>87</v>
      </c>
      <c r="E62" s="59">
        <f t="shared" si="0"/>
        <v>0</v>
      </c>
      <c r="F62" s="59">
        <f t="shared" si="1"/>
        <v>0</v>
      </c>
      <c r="G62" s="59">
        <f t="shared" si="2"/>
        <v>0</v>
      </c>
      <c r="H62" s="59">
        <f t="shared" si="3"/>
        <v>0</v>
      </c>
      <c r="I62" s="59">
        <f t="shared" si="4"/>
        <v>0</v>
      </c>
      <c r="J62" s="59">
        <f t="shared" si="5"/>
        <v>0</v>
      </c>
      <c r="K62" s="59" t="s">
        <v>84</v>
      </c>
      <c r="L62" s="59" t="s">
        <v>84</v>
      </c>
      <c r="M62" s="59" t="s">
        <v>84</v>
      </c>
      <c r="N62" s="59" t="s">
        <v>84</v>
      </c>
      <c r="O62" s="59" t="s">
        <v>84</v>
      </c>
      <c r="P62" s="59" t="s">
        <v>84</v>
      </c>
      <c r="Q62" s="59" t="s">
        <v>84</v>
      </c>
      <c r="R62" s="59" t="s">
        <v>84</v>
      </c>
      <c r="S62" s="59" t="s">
        <v>84</v>
      </c>
      <c r="T62" s="59" t="s">
        <v>84</v>
      </c>
      <c r="U62" s="59" t="s">
        <v>84</v>
      </c>
      <c r="V62" s="59" t="s">
        <v>84</v>
      </c>
      <c r="W62" s="59" t="s">
        <v>84</v>
      </c>
      <c r="X62" s="59" t="s">
        <v>84</v>
      </c>
      <c r="Y62" s="59" t="s">
        <v>84</v>
      </c>
      <c r="Z62" s="59" t="s">
        <v>84</v>
      </c>
      <c r="AA62" s="59" t="s">
        <v>84</v>
      </c>
      <c r="AB62" s="59" t="s">
        <v>84</v>
      </c>
      <c r="AC62" s="59">
        <v>0</v>
      </c>
      <c r="AD62" s="59">
        <v>0</v>
      </c>
      <c r="AE62" s="59">
        <v>0</v>
      </c>
      <c r="AF62" s="59">
        <v>0</v>
      </c>
      <c r="AG62" s="59">
        <v>0</v>
      </c>
      <c r="AH62" s="59">
        <v>0</v>
      </c>
      <c r="AI62" s="59">
        <f t="shared" si="6"/>
        <v>0</v>
      </c>
      <c r="AJ62" s="59">
        <f t="shared" si="7"/>
        <v>0</v>
      </c>
      <c r="AK62" s="59">
        <f t="shared" si="8"/>
        <v>0</v>
      </c>
      <c r="AL62" s="59">
        <f t="shared" si="9"/>
        <v>0</v>
      </c>
      <c r="AM62" s="59">
        <f t="shared" si="10"/>
        <v>0</v>
      </c>
      <c r="AN62" s="59">
        <f t="shared" si="11"/>
        <v>0</v>
      </c>
      <c r="AO62" s="59" t="s">
        <v>84</v>
      </c>
      <c r="AP62" s="59" t="s">
        <v>84</v>
      </c>
      <c r="AQ62" s="59" t="s">
        <v>84</v>
      </c>
      <c r="AR62" s="59" t="s">
        <v>84</v>
      </c>
      <c r="AS62" s="59" t="s">
        <v>84</v>
      </c>
      <c r="AT62" s="59" t="s">
        <v>84</v>
      </c>
      <c r="AU62" s="59" t="s">
        <v>84</v>
      </c>
      <c r="AV62" s="59" t="s">
        <v>84</v>
      </c>
      <c r="AW62" s="59" t="s">
        <v>84</v>
      </c>
      <c r="AX62" s="59" t="s">
        <v>84</v>
      </c>
      <c r="AY62" s="59" t="s">
        <v>84</v>
      </c>
      <c r="AZ62" s="59" t="s">
        <v>84</v>
      </c>
      <c r="BA62" s="59" t="s">
        <v>84</v>
      </c>
      <c r="BB62" s="59" t="s">
        <v>84</v>
      </c>
      <c r="BC62" s="59" t="s">
        <v>84</v>
      </c>
      <c r="BD62" s="59" t="s">
        <v>84</v>
      </c>
      <c r="BE62" s="59" t="s">
        <v>84</v>
      </c>
      <c r="BF62" s="59" t="s">
        <v>84</v>
      </c>
      <c r="BG62" s="59">
        <v>0</v>
      </c>
      <c r="BH62" s="59">
        <v>0</v>
      </c>
      <c r="BI62" s="59">
        <v>0</v>
      </c>
      <c r="BJ62" s="59">
        <v>0</v>
      </c>
      <c r="BK62" s="59">
        <v>0</v>
      </c>
      <c r="BL62" s="59">
        <v>0</v>
      </c>
      <c r="BM62" s="59">
        <f t="shared" si="13"/>
        <v>0</v>
      </c>
      <c r="BN62" s="59">
        <f t="shared" si="14"/>
        <v>0</v>
      </c>
      <c r="BO62" s="59">
        <f t="shared" si="15"/>
        <v>0</v>
      </c>
      <c r="BP62" s="59">
        <f t="shared" si="16"/>
        <v>0</v>
      </c>
      <c r="BQ62" s="59">
        <f t="shared" si="17"/>
        <v>0</v>
      </c>
      <c r="BR62" s="59">
        <f t="shared" si="18"/>
        <v>0</v>
      </c>
      <c r="BS62" s="12" t="s">
        <v>87</v>
      </c>
    </row>
    <row r="63" spans="1:1025" ht="25.5" x14ac:dyDescent="0.2">
      <c r="A63" s="21" t="s">
        <v>139</v>
      </c>
      <c r="B63" s="35" t="s">
        <v>242</v>
      </c>
      <c r="C63" s="30" t="s">
        <v>243</v>
      </c>
      <c r="D63" s="30" t="s">
        <v>87</v>
      </c>
      <c r="E63" s="59">
        <f t="shared" si="0"/>
        <v>0</v>
      </c>
      <c r="F63" s="59">
        <f t="shared" si="1"/>
        <v>0</v>
      </c>
      <c r="G63" s="59">
        <f t="shared" si="2"/>
        <v>0</v>
      </c>
      <c r="H63" s="59">
        <f t="shared" si="3"/>
        <v>0</v>
      </c>
      <c r="I63" s="59">
        <f t="shared" si="4"/>
        <v>0</v>
      </c>
      <c r="J63" s="59">
        <f t="shared" si="5"/>
        <v>0</v>
      </c>
      <c r="K63" s="59" t="s">
        <v>84</v>
      </c>
      <c r="L63" s="59" t="s">
        <v>84</v>
      </c>
      <c r="M63" s="59" t="s">
        <v>84</v>
      </c>
      <c r="N63" s="59" t="s">
        <v>84</v>
      </c>
      <c r="O63" s="59" t="s">
        <v>84</v>
      </c>
      <c r="P63" s="59" t="s">
        <v>84</v>
      </c>
      <c r="Q63" s="59" t="s">
        <v>84</v>
      </c>
      <c r="R63" s="59" t="s">
        <v>84</v>
      </c>
      <c r="S63" s="59" t="s">
        <v>84</v>
      </c>
      <c r="T63" s="59" t="s">
        <v>84</v>
      </c>
      <c r="U63" s="59" t="s">
        <v>84</v>
      </c>
      <c r="V63" s="59" t="s">
        <v>84</v>
      </c>
      <c r="W63" s="59" t="s">
        <v>84</v>
      </c>
      <c r="X63" s="59" t="s">
        <v>84</v>
      </c>
      <c r="Y63" s="59" t="s">
        <v>84</v>
      </c>
      <c r="Z63" s="59" t="s">
        <v>84</v>
      </c>
      <c r="AA63" s="59" t="s">
        <v>84</v>
      </c>
      <c r="AB63" s="59" t="s">
        <v>84</v>
      </c>
      <c r="AC63" s="59">
        <v>0</v>
      </c>
      <c r="AD63" s="59">
        <v>0</v>
      </c>
      <c r="AE63" s="59">
        <v>0</v>
      </c>
      <c r="AF63" s="59">
        <v>0</v>
      </c>
      <c r="AG63" s="59">
        <v>0</v>
      </c>
      <c r="AH63" s="59">
        <v>0</v>
      </c>
      <c r="AI63" s="59">
        <f t="shared" si="6"/>
        <v>0</v>
      </c>
      <c r="AJ63" s="59">
        <f t="shared" si="7"/>
        <v>0</v>
      </c>
      <c r="AK63" s="59">
        <f t="shared" si="8"/>
        <v>0</v>
      </c>
      <c r="AL63" s="59">
        <f t="shared" si="9"/>
        <v>0</v>
      </c>
      <c r="AM63" s="59">
        <f t="shared" si="10"/>
        <v>0</v>
      </c>
      <c r="AN63" s="59">
        <f t="shared" si="11"/>
        <v>0</v>
      </c>
      <c r="AO63" s="59" t="s">
        <v>84</v>
      </c>
      <c r="AP63" s="59" t="s">
        <v>84</v>
      </c>
      <c r="AQ63" s="59" t="s">
        <v>84</v>
      </c>
      <c r="AR63" s="59" t="s">
        <v>84</v>
      </c>
      <c r="AS63" s="59" t="s">
        <v>84</v>
      </c>
      <c r="AT63" s="59" t="s">
        <v>84</v>
      </c>
      <c r="AU63" s="59" t="s">
        <v>84</v>
      </c>
      <c r="AV63" s="59" t="s">
        <v>84</v>
      </c>
      <c r="AW63" s="59" t="s">
        <v>84</v>
      </c>
      <c r="AX63" s="59" t="s">
        <v>84</v>
      </c>
      <c r="AY63" s="59" t="s">
        <v>84</v>
      </c>
      <c r="AZ63" s="59" t="s">
        <v>84</v>
      </c>
      <c r="BA63" s="59" t="s">
        <v>84</v>
      </c>
      <c r="BB63" s="59" t="s">
        <v>84</v>
      </c>
      <c r="BC63" s="59" t="s">
        <v>84</v>
      </c>
      <c r="BD63" s="59" t="s">
        <v>84</v>
      </c>
      <c r="BE63" s="59" t="s">
        <v>84</v>
      </c>
      <c r="BF63" s="59" t="s">
        <v>84</v>
      </c>
      <c r="BG63" s="59">
        <v>0</v>
      </c>
      <c r="BH63" s="59">
        <v>0</v>
      </c>
      <c r="BI63" s="59">
        <v>0</v>
      </c>
      <c r="BJ63" s="59">
        <v>0</v>
      </c>
      <c r="BK63" s="59">
        <v>0</v>
      </c>
      <c r="BL63" s="59">
        <v>0</v>
      </c>
      <c r="BM63" s="59">
        <f t="shared" si="13"/>
        <v>0</v>
      </c>
      <c r="BN63" s="59">
        <f t="shared" si="14"/>
        <v>0</v>
      </c>
      <c r="BO63" s="59">
        <f t="shared" si="15"/>
        <v>0</v>
      </c>
      <c r="BP63" s="59">
        <f t="shared" si="16"/>
        <v>0</v>
      </c>
      <c r="BQ63" s="59">
        <f t="shared" si="17"/>
        <v>0</v>
      </c>
      <c r="BR63" s="59">
        <f t="shared" si="18"/>
        <v>0</v>
      </c>
      <c r="BS63" s="12" t="s">
        <v>87</v>
      </c>
    </row>
    <row r="64" spans="1:1025" s="17" customFormat="1" ht="38.25" x14ac:dyDescent="0.2">
      <c r="A64" s="21" t="s">
        <v>139</v>
      </c>
      <c r="B64" s="36" t="s">
        <v>244</v>
      </c>
      <c r="C64" s="30" t="s">
        <v>245</v>
      </c>
      <c r="D64" s="30" t="s">
        <v>87</v>
      </c>
      <c r="E64" s="59">
        <f t="shared" si="0"/>
        <v>0</v>
      </c>
      <c r="F64" s="59">
        <f t="shared" si="1"/>
        <v>0</v>
      </c>
      <c r="G64" s="59">
        <f t="shared" si="2"/>
        <v>0</v>
      </c>
      <c r="H64" s="59">
        <f t="shared" si="3"/>
        <v>0</v>
      </c>
      <c r="I64" s="59">
        <f t="shared" si="4"/>
        <v>0</v>
      </c>
      <c r="J64" s="59">
        <f t="shared" si="5"/>
        <v>0</v>
      </c>
      <c r="K64" s="59" t="s">
        <v>84</v>
      </c>
      <c r="L64" s="59" t="s">
        <v>84</v>
      </c>
      <c r="M64" s="59" t="s">
        <v>84</v>
      </c>
      <c r="N64" s="59" t="s">
        <v>84</v>
      </c>
      <c r="O64" s="59" t="s">
        <v>84</v>
      </c>
      <c r="P64" s="59" t="s">
        <v>84</v>
      </c>
      <c r="Q64" s="59" t="s">
        <v>84</v>
      </c>
      <c r="R64" s="59" t="s">
        <v>84</v>
      </c>
      <c r="S64" s="59" t="s">
        <v>84</v>
      </c>
      <c r="T64" s="59" t="s">
        <v>84</v>
      </c>
      <c r="U64" s="59" t="s">
        <v>84</v>
      </c>
      <c r="V64" s="59" t="s">
        <v>84</v>
      </c>
      <c r="W64" s="59" t="s">
        <v>84</v>
      </c>
      <c r="X64" s="59" t="s">
        <v>84</v>
      </c>
      <c r="Y64" s="59" t="s">
        <v>84</v>
      </c>
      <c r="Z64" s="59" t="s">
        <v>84</v>
      </c>
      <c r="AA64" s="59" t="s">
        <v>84</v>
      </c>
      <c r="AB64" s="59" t="s">
        <v>84</v>
      </c>
      <c r="AC64" s="59">
        <v>0</v>
      </c>
      <c r="AD64" s="59">
        <v>0</v>
      </c>
      <c r="AE64" s="59">
        <v>0</v>
      </c>
      <c r="AF64" s="59">
        <v>0</v>
      </c>
      <c r="AG64" s="59">
        <v>0</v>
      </c>
      <c r="AH64" s="59">
        <v>0</v>
      </c>
      <c r="AI64" s="59">
        <f t="shared" si="6"/>
        <v>0</v>
      </c>
      <c r="AJ64" s="59">
        <f t="shared" si="7"/>
        <v>0</v>
      </c>
      <c r="AK64" s="59">
        <f t="shared" si="8"/>
        <v>0</v>
      </c>
      <c r="AL64" s="59">
        <f t="shared" si="9"/>
        <v>0</v>
      </c>
      <c r="AM64" s="59">
        <f t="shared" si="10"/>
        <v>0</v>
      </c>
      <c r="AN64" s="59">
        <f t="shared" si="11"/>
        <v>0</v>
      </c>
      <c r="AO64" s="59" t="s">
        <v>84</v>
      </c>
      <c r="AP64" s="59" t="s">
        <v>84</v>
      </c>
      <c r="AQ64" s="59" t="s">
        <v>84</v>
      </c>
      <c r="AR64" s="59" t="s">
        <v>84</v>
      </c>
      <c r="AS64" s="59" t="s">
        <v>84</v>
      </c>
      <c r="AT64" s="59" t="s">
        <v>84</v>
      </c>
      <c r="AU64" s="59" t="s">
        <v>84</v>
      </c>
      <c r="AV64" s="59" t="s">
        <v>84</v>
      </c>
      <c r="AW64" s="59" t="s">
        <v>84</v>
      </c>
      <c r="AX64" s="59" t="s">
        <v>84</v>
      </c>
      <c r="AY64" s="59" t="s">
        <v>84</v>
      </c>
      <c r="AZ64" s="59" t="s">
        <v>84</v>
      </c>
      <c r="BA64" s="59" t="s">
        <v>84</v>
      </c>
      <c r="BB64" s="59" t="s">
        <v>84</v>
      </c>
      <c r="BC64" s="59" t="s">
        <v>84</v>
      </c>
      <c r="BD64" s="59" t="s">
        <v>84</v>
      </c>
      <c r="BE64" s="59" t="s">
        <v>84</v>
      </c>
      <c r="BF64" s="59" t="s">
        <v>84</v>
      </c>
      <c r="BG64" s="59">
        <v>0</v>
      </c>
      <c r="BH64" s="59">
        <v>0</v>
      </c>
      <c r="BI64" s="59">
        <v>0</v>
      </c>
      <c r="BJ64" s="59">
        <v>0</v>
      </c>
      <c r="BK64" s="59">
        <v>0</v>
      </c>
      <c r="BL64" s="59">
        <v>0</v>
      </c>
      <c r="BM64" s="59">
        <f t="shared" si="13"/>
        <v>0</v>
      </c>
      <c r="BN64" s="59">
        <f t="shared" si="14"/>
        <v>0</v>
      </c>
      <c r="BO64" s="59">
        <f t="shared" si="15"/>
        <v>0</v>
      </c>
      <c r="BP64" s="59">
        <f t="shared" si="16"/>
        <v>0</v>
      </c>
      <c r="BQ64" s="59">
        <f t="shared" si="17"/>
        <v>0</v>
      </c>
      <c r="BR64" s="59">
        <f t="shared" si="18"/>
        <v>0</v>
      </c>
      <c r="BS64" s="11" t="s">
        <v>87</v>
      </c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  <c r="IW64" s="16"/>
      <c r="IX64" s="16"/>
      <c r="IY64" s="16"/>
      <c r="IZ64" s="16"/>
      <c r="JA64" s="16"/>
      <c r="JB64" s="16"/>
      <c r="JC64" s="16"/>
      <c r="JD64" s="16"/>
      <c r="JE64" s="16"/>
      <c r="JF64" s="16"/>
      <c r="JG64" s="16"/>
      <c r="JH64" s="16"/>
      <c r="JI64" s="16"/>
      <c r="JJ64" s="16"/>
      <c r="JK64" s="16"/>
      <c r="JL64" s="16"/>
      <c r="JM64" s="16"/>
      <c r="JN64" s="16"/>
      <c r="JO64" s="16"/>
      <c r="JP64" s="16"/>
      <c r="JQ64" s="16"/>
      <c r="JR64" s="16"/>
      <c r="JS64" s="16"/>
      <c r="JT64" s="16"/>
      <c r="JU64" s="16"/>
      <c r="JV64" s="16"/>
      <c r="JW64" s="16"/>
      <c r="JX64" s="16"/>
      <c r="JY64" s="16"/>
      <c r="JZ64" s="16"/>
      <c r="KA64" s="16"/>
      <c r="KB64" s="16"/>
      <c r="KC64" s="16"/>
      <c r="KD64" s="16"/>
      <c r="KE64" s="16"/>
      <c r="KF64" s="16"/>
      <c r="KG64" s="16"/>
      <c r="KH64" s="16"/>
      <c r="KI64" s="16"/>
      <c r="KJ64" s="16"/>
      <c r="KK64" s="16"/>
      <c r="KL64" s="16"/>
      <c r="KM64" s="16"/>
      <c r="KN64" s="16"/>
      <c r="KO64" s="16"/>
      <c r="KP64" s="16"/>
      <c r="KQ64" s="16"/>
      <c r="KR64" s="16"/>
      <c r="KS64" s="16"/>
      <c r="KT64" s="16"/>
      <c r="KU64" s="16"/>
      <c r="KV64" s="16"/>
      <c r="KW64" s="16"/>
      <c r="KX64" s="16"/>
      <c r="KY64" s="16"/>
      <c r="KZ64" s="16"/>
      <c r="LA64" s="16"/>
      <c r="LB64" s="16"/>
      <c r="LC64" s="16"/>
      <c r="LD64" s="16"/>
      <c r="LE64" s="16"/>
      <c r="LF64" s="16"/>
      <c r="LG64" s="16"/>
      <c r="LH64" s="16"/>
      <c r="LI64" s="16"/>
      <c r="LJ64" s="16"/>
      <c r="LK64" s="16"/>
      <c r="LL64" s="16"/>
      <c r="LM64" s="16"/>
      <c r="LN64" s="16"/>
      <c r="LO64" s="16"/>
      <c r="LP64" s="16"/>
      <c r="LQ64" s="16"/>
      <c r="LR64" s="16"/>
      <c r="LS64" s="16"/>
      <c r="LT64" s="16"/>
      <c r="LU64" s="16"/>
      <c r="LV64" s="16"/>
      <c r="LW64" s="16"/>
      <c r="LX64" s="16"/>
      <c r="LY64" s="16"/>
      <c r="LZ64" s="16"/>
      <c r="MA64" s="16"/>
      <c r="MB64" s="16"/>
      <c r="MC64" s="16"/>
      <c r="MD64" s="16"/>
      <c r="ME64" s="16"/>
      <c r="MF64" s="16"/>
      <c r="MG64" s="16"/>
      <c r="MH64" s="16"/>
      <c r="MI64" s="16"/>
      <c r="MJ64" s="16"/>
      <c r="MK64" s="16"/>
      <c r="ML64" s="16"/>
      <c r="MM64" s="16"/>
      <c r="MN64" s="16"/>
      <c r="MO64" s="16"/>
      <c r="MP64" s="16"/>
      <c r="MQ64" s="16"/>
      <c r="MR64" s="16"/>
      <c r="MS64" s="16"/>
      <c r="MT64" s="16"/>
      <c r="MU64" s="16"/>
      <c r="MV64" s="16"/>
      <c r="MW64" s="16"/>
      <c r="MX64" s="16"/>
      <c r="MY64" s="16"/>
      <c r="MZ64" s="16"/>
      <c r="NA64" s="16"/>
      <c r="NB64" s="16"/>
      <c r="NC64" s="16"/>
      <c r="ND64" s="16"/>
      <c r="NE64" s="16"/>
      <c r="NF64" s="16"/>
      <c r="NG64" s="16"/>
      <c r="NH64" s="16"/>
      <c r="NI64" s="16"/>
      <c r="NJ64" s="16"/>
      <c r="NK64" s="16"/>
      <c r="NL64" s="16"/>
      <c r="NM64" s="16"/>
      <c r="NN64" s="16"/>
      <c r="NO64" s="16"/>
      <c r="NP64" s="16"/>
      <c r="NQ64" s="16"/>
      <c r="NR64" s="16"/>
      <c r="NS64" s="16"/>
      <c r="NT64" s="16"/>
      <c r="NU64" s="16"/>
      <c r="NV64" s="16"/>
      <c r="NW64" s="16"/>
      <c r="NX64" s="16"/>
      <c r="NY64" s="16"/>
      <c r="NZ64" s="16"/>
      <c r="OA64" s="16"/>
      <c r="OB64" s="16"/>
      <c r="OC64" s="16"/>
      <c r="OD64" s="16"/>
      <c r="OE64" s="16"/>
      <c r="OF64" s="16"/>
      <c r="OG64" s="16"/>
      <c r="OH64" s="16"/>
      <c r="OI64" s="16"/>
      <c r="OJ64" s="16"/>
      <c r="OK64" s="16"/>
      <c r="OL64" s="16"/>
      <c r="OM64" s="16"/>
      <c r="ON64" s="16"/>
      <c r="OO64" s="16"/>
      <c r="OP64" s="16"/>
      <c r="OQ64" s="16"/>
      <c r="OR64" s="16"/>
      <c r="OS64" s="16"/>
      <c r="OT64" s="16"/>
      <c r="OU64" s="16"/>
      <c r="OV64" s="16"/>
      <c r="OW64" s="16"/>
      <c r="OX64" s="16"/>
      <c r="OY64" s="16"/>
      <c r="OZ64" s="16"/>
      <c r="PA64" s="16"/>
      <c r="PB64" s="16"/>
      <c r="PC64" s="16"/>
      <c r="PD64" s="16"/>
      <c r="PE64" s="16"/>
      <c r="PF64" s="16"/>
      <c r="PG64" s="16"/>
      <c r="PH64" s="16"/>
      <c r="PI64" s="16"/>
      <c r="PJ64" s="16"/>
      <c r="PK64" s="16"/>
      <c r="PL64" s="16"/>
      <c r="PM64" s="16"/>
      <c r="PN64" s="16"/>
      <c r="PO64" s="16"/>
      <c r="PP64" s="16"/>
      <c r="PQ64" s="16"/>
      <c r="PR64" s="16"/>
      <c r="PS64" s="16"/>
      <c r="PT64" s="16"/>
      <c r="PU64" s="16"/>
      <c r="PV64" s="16"/>
      <c r="PW64" s="16"/>
      <c r="PX64" s="16"/>
      <c r="PY64" s="16"/>
      <c r="PZ64" s="16"/>
      <c r="QA64" s="16"/>
      <c r="QB64" s="16"/>
      <c r="QC64" s="16"/>
      <c r="QD64" s="16"/>
      <c r="QE64" s="16"/>
      <c r="QF64" s="16"/>
      <c r="QG64" s="16"/>
      <c r="QH64" s="16"/>
      <c r="QI64" s="16"/>
      <c r="QJ64" s="16"/>
      <c r="QK64" s="16"/>
      <c r="QL64" s="16"/>
      <c r="QM64" s="16"/>
      <c r="QN64" s="16"/>
      <c r="QO64" s="16"/>
      <c r="QP64" s="16"/>
      <c r="QQ64" s="16"/>
      <c r="QR64" s="16"/>
      <c r="QS64" s="16"/>
      <c r="QT64" s="16"/>
      <c r="QU64" s="16"/>
      <c r="QV64" s="16"/>
      <c r="QW64" s="16"/>
      <c r="QX64" s="16"/>
      <c r="QY64" s="16"/>
      <c r="QZ64" s="16"/>
      <c r="RA64" s="16"/>
      <c r="RB64" s="16"/>
      <c r="RC64" s="16"/>
      <c r="RD64" s="16"/>
      <c r="RE64" s="16"/>
      <c r="RF64" s="16"/>
      <c r="RG64" s="16"/>
      <c r="RH64" s="16"/>
      <c r="RI64" s="16"/>
      <c r="RJ64" s="16"/>
      <c r="RK64" s="16"/>
      <c r="RL64" s="16"/>
      <c r="RM64" s="16"/>
      <c r="RN64" s="16"/>
      <c r="RO64" s="16"/>
      <c r="RP64" s="16"/>
      <c r="RQ64" s="16"/>
      <c r="RR64" s="16"/>
      <c r="RS64" s="16"/>
      <c r="RT64" s="16"/>
      <c r="RU64" s="16"/>
      <c r="RV64" s="16"/>
      <c r="RW64" s="16"/>
      <c r="RX64" s="16"/>
      <c r="RY64" s="16"/>
      <c r="RZ64" s="16"/>
      <c r="SA64" s="16"/>
      <c r="SB64" s="16"/>
      <c r="SC64" s="16"/>
      <c r="SD64" s="16"/>
      <c r="SE64" s="16"/>
      <c r="SF64" s="16"/>
      <c r="SG64" s="16"/>
      <c r="SH64" s="16"/>
      <c r="SI64" s="16"/>
      <c r="SJ64" s="16"/>
      <c r="SK64" s="16"/>
      <c r="SL64" s="16"/>
      <c r="SM64" s="16"/>
      <c r="SN64" s="16"/>
      <c r="SO64" s="16"/>
      <c r="SP64" s="16"/>
      <c r="SQ64" s="16"/>
      <c r="SR64" s="16"/>
      <c r="SS64" s="16"/>
      <c r="ST64" s="16"/>
      <c r="SU64" s="16"/>
      <c r="SV64" s="16"/>
      <c r="SW64" s="16"/>
      <c r="SX64" s="16"/>
      <c r="SY64" s="16"/>
      <c r="SZ64" s="16"/>
      <c r="TA64" s="16"/>
      <c r="TB64" s="16"/>
      <c r="TC64" s="16"/>
      <c r="TD64" s="16"/>
      <c r="TE64" s="16"/>
      <c r="TF64" s="16"/>
      <c r="TG64" s="16"/>
      <c r="TH64" s="16"/>
      <c r="TI64" s="16"/>
      <c r="TJ64" s="16"/>
      <c r="TK64" s="16"/>
      <c r="TL64" s="16"/>
      <c r="TM64" s="16"/>
      <c r="TN64" s="16"/>
      <c r="TO64" s="16"/>
      <c r="TP64" s="16"/>
      <c r="TQ64" s="16"/>
      <c r="TR64" s="16"/>
      <c r="TS64" s="16"/>
      <c r="TT64" s="16"/>
      <c r="TU64" s="16"/>
      <c r="TV64" s="16"/>
      <c r="TW64" s="16"/>
      <c r="TX64" s="16"/>
      <c r="TY64" s="16"/>
      <c r="TZ64" s="16"/>
      <c r="UA64" s="16"/>
      <c r="UB64" s="16"/>
      <c r="UC64" s="16"/>
      <c r="UD64" s="16"/>
      <c r="UE64" s="16"/>
      <c r="UF64" s="16"/>
      <c r="UG64" s="16"/>
      <c r="UH64" s="16"/>
      <c r="UI64" s="16"/>
      <c r="UJ64" s="16"/>
      <c r="UK64" s="16"/>
      <c r="UL64" s="16"/>
      <c r="UM64" s="16"/>
      <c r="UN64" s="16"/>
      <c r="UO64" s="16"/>
      <c r="UP64" s="16"/>
      <c r="UQ64" s="16"/>
      <c r="UR64" s="16"/>
      <c r="US64" s="16"/>
      <c r="UT64" s="16"/>
      <c r="UU64" s="16"/>
      <c r="UV64" s="16"/>
      <c r="UW64" s="16"/>
      <c r="UX64" s="16"/>
      <c r="UY64" s="16"/>
      <c r="UZ64" s="16"/>
      <c r="VA64" s="16"/>
      <c r="VB64" s="16"/>
      <c r="VC64" s="16"/>
      <c r="VD64" s="16"/>
      <c r="VE64" s="16"/>
      <c r="VF64" s="16"/>
      <c r="VG64" s="16"/>
      <c r="VH64" s="16"/>
      <c r="VI64" s="16"/>
      <c r="VJ64" s="16"/>
      <c r="VK64" s="16"/>
      <c r="VL64" s="16"/>
      <c r="VM64" s="16"/>
      <c r="VN64" s="16"/>
      <c r="VO64" s="16"/>
      <c r="VP64" s="16"/>
      <c r="VQ64" s="16"/>
      <c r="VR64" s="16"/>
      <c r="VS64" s="16"/>
      <c r="VT64" s="16"/>
      <c r="VU64" s="16"/>
      <c r="VV64" s="16"/>
      <c r="VW64" s="16"/>
      <c r="VX64" s="16"/>
      <c r="VY64" s="16"/>
      <c r="VZ64" s="16"/>
      <c r="WA64" s="16"/>
      <c r="WB64" s="16"/>
      <c r="WC64" s="16"/>
      <c r="WD64" s="16"/>
      <c r="WE64" s="16"/>
      <c r="WF64" s="16"/>
      <c r="WG64" s="16"/>
      <c r="WH64" s="16"/>
      <c r="WI64" s="16"/>
      <c r="WJ64" s="16"/>
      <c r="WK64" s="16"/>
      <c r="WL64" s="16"/>
      <c r="WM64" s="16"/>
      <c r="WN64" s="16"/>
      <c r="WO64" s="16"/>
      <c r="WP64" s="16"/>
      <c r="WQ64" s="16"/>
      <c r="WR64" s="16"/>
      <c r="WS64" s="16"/>
      <c r="WT64" s="16"/>
      <c r="WU64" s="16"/>
      <c r="WV64" s="16"/>
      <c r="WW64" s="16"/>
      <c r="WX64" s="16"/>
      <c r="WY64" s="16"/>
      <c r="WZ64" s="16"/>
      <c r="XA64" s="16"/>
      <c r="XB64" s="16"/>
      <c r="XC64" s="16"/>
      <c r="XD64" s="16"/>
      <c r="XE64" s="16"/>
      <c r="XF64" s="16"/>
      <c r="XG64" s="16"/>
      <c r="XH64" s="16"/>
      <c r="XI64" s="16"/>
      <c r="XJ64" s="16"/>
      <c r="XK64" s="16"/>
      <c r="XL64" s="16"/>
      <c r="XM64" s="16"/>
      <c r="XN64" s="16"/>
      <c r="XO64" s="16"/>
      <c r="XP64" s="16"/>
      <c r="XQ64" s="16"/>
      <c r="XR64" s="16"/>
      <c r="XS64" s="16"/>
      <c r="XT64" s="16"/>
      <c r="XU64" s="16"/>
      <c r="XV64" s="16"/>
      <c r="XW64" s="16"/>
      <c r="XX64" s="16"/>
      <c r="XY64" s="16"/>
      <c r="XZ64" s="16"/>
      <c r="YA64" s="16"/>
      <c r="YB64" s="16"/>
      <c r="YC64" s="16"/>
      <c r="YD64" s="16"/>
      <c r="YE64" s="16"/>
      <c r="YF64" s="16"/>
      <c r="YG64" s="16"/>
      <c r="YH64" s="16"/>
      <c r="YI64" s="16"/>
      <c r="YJ64" s="16"/>
      <c r="YK64" s="16"/>
      <c r="YL64" s="16"/>
      <c r="YM64" s="16"/>
      <c r="YN64" s="16"/>
      <c r="YO64" s="16"/>
      <c r="YP64" s="16"/>
      <c r="YQ64" s="16"/>
      <c r="YR64" s="16"/>
      <c r="YS64" s="16"/>
      <c r="YT64" s="16"/>
      <c r="YU64" s="16"/>
      <c r="YV64" s="16"/>
      <c r="YW64" s="16"/>
      <c r="YX64" s="16"/>
      <c r="YY64" s="16"/>
      <c r="YZ64" s="16"/>
      <c r="ZA64" s="16"/>
      <c r="ZB64" s="16"/>
      <c r="ZC64" s="16"/>
      <c r="ZD64" s="16"/>
      <c r="ZE64" s="16"/>
      <c r="ZF64" s="16"/>
      <c r="ZG64" s="16"/>
      <c r="ZH64" s="16"/>
      <c r="ZI64" s="16"/>
      <c r="ZJ64" s="16"/>
      <c r="ZK64" s="16"/>
      <c r="ZL64" s="16"/>
      <c r="ZM64" s="16"/>
      <c r="ZN64" s="16"/>
      <c r="ZO64" s="16"/>
      <c r="ZP64" s="16"/>
      <c r="ZQ64" s="16"/>
      <c r="ZR64" s="16"/>
      <c r="ZS64" s="16"/>
      <c r="ZT64" s="16"/>
      <c r="ZU64" s="16"/>
      <c r="ZV64" s="16"/>
      <c r="ZW64" s="16"/>
      <c r="ZX64" s="16"/>
      <c r="ZY64" s="16"/>
      <c r="ZZ64" s="16"/>
      <c r="AAA64" s="16"/>
      <c r="AAB64" s="16"/>
      <c r="AAC64" s="16"/>
      <c r="AAD64" s="16"/>
      <c r="AAE64" s="16"/>
      <c r="AAF64" s="16"/>
      <c r="AAG64" s="16"/>
      <c r="AAH64" s="16"/>
      <c r="AAI64" s="16"/>
      <c r="AAJ64" s="16"/>
      <c r="AAK64" s="16"/>
      <c r="AAL64" s="16"/>
      <c r="AAM64" s="16"/>
      <c r="AAN64" s="16"/>
      <c r="AAO64" s="16"/>
      <c r="AAP64" s="16"/>
      <c r="AAQ64" s="16"/>
      <c r="AAR64" s="16"/>
      <c r="AAS64" s="16"/>
      <c r="AAT64" s="16"/>
      <c r="AAU64" s="16"/>
      <c r="AAV64" s="16"/>
      <c r="AAW64" s="16"/>
      <c r="AAX64" s="16"/>
      <c r="AAY64" s="16"/>
      <c r="AAZ64" s="16"/>
      <c r="ABA64" s="16"/>
      <c r="ABB64" s="16"/>
      <c r="ABC64" s="16"/>
      <c r="ABD64" s="16"/>
      <c r="ABE64" s="16"/>
      <c r="ABF64" s="16"/>
      <c r="ABG64" s="16"/>
      <c r="ABH64" s="16"/>
      <c r="ABI64" s="16"/>
      <c r="ABJ64" s="16"/>
      <c r="ABK64" s="16"/>
      <c r="ABL64" s="16"/>
      <c r="ABM64" s="16"/>
      <c r="ABN64" s="16"/>
      <c r="ABO64" s="16"/>
      <c r="ABP64" s="16"/>
      <c r="ABQ64" s="16"/>
      <c r="ABR64" s="16"/>
      <c r="ABS64" s="16"/>
      <c r="ABT64" s="16"/>
      <c r="ABU64" s="16"/>
      <c r="ABV64" s="16"/>
      <c r="ABW64" s="16"/>
      <c r="ABX64" s="16"/>
      <c r="ABY64" s="16"/>
      <c r="ABZ64" s="16"/>
      <c r="ACA64" s="16"/>
      <c r="ACB64" s="16"/>
      <c r="ACC64" s="16"/>
      <c r="ACD64" s="16"/>
      <c r="ACE64" s="16"/>
      <c r="ACF64" s="16"/>
      <c r="ACG64" s="16"/>
      <c r="ACH64" s="16"/>
      <c r="ACI64" s="16"/>
      <c r="ACJ64" s="16"/>
      <c r="ACK64" s="16"/>
      <c r="ACL64" s="16"/>
      <c r="ACM64" s="16"/>
      <c r="ACN64" s="16"/>
      <c r="ACO64" s="16"/>
      <c r="ACP64" s="16"/>
      <c r="ACQ64" s="16"/>
      <c r="ACR64" s="16"/>
      <c r="ACS64" s="16"/>
      <c r="ACT64" s="16"/>
      <c r="ACU64" s="16"/>
      <c r="ACV64" s="16"/>
      <c r="ACW64" s="16"/>
      <c r="ACX64" s="16"/>
      <c r="ACY64" s="16"/>
      <c r="ACZ64" s="16"/>
      <c r="ADA64" s="16"/>
      <c r="ADB64" s="16"/>
      <c r="ADC64" s="16"/>
      <c r="ADD64" s="16"/>
      <c r="ADE64" s="16"/>
      <c r="ADF64" s="16"/>
      <c r="ADG64" s="16"/>
      <c r="ADH64" s="16"/>
      <c r="ADI64" s="16"/>
      <c r="ADJ64" s="16"/>
      <c r="ADK64" s="16"/>
      <c r="ADL64" s="16"/>
      <c r="ADM64" s="16"/>
      <c r="ADN64" s="16"/>
      <c r="ADO64" s="16"/>
      <c r="ADP64" s="16"/>
      <c r="ADQ64" s="16"/>
      <c r="ADR64" s="16"/>
      <c r="ADS64" s="16"/>
      <c r="ADT64" s="16"/>
      <c r="ADU64" s="16"/>
      <c r="ADV64" s="16"/>
      <c r="ADW64" s="16"/>
      <c r="ADX64" s="16"/>
      <c r="ADY64" s="16"/>
      <c r="ADZ64" s="16"/>
      <c r="AEA64" s="16"/>
      <c r="AEB64" s="16"/>
      <c r="AEC64" s="16"/>
      <c r="AED64" s="16"/>
      <c r="AEE64" s="16"/>
      <c r="AEF64" s="16"/>
      <c r="AEG64" s="16"/>
      <c r="AEH64" s="16"/>
      <c r="AEI64" s="16"/>
      <c r="AEJ64" s="16"/>
      <c r="AEK64" s="16"/>
      <c r="AEL64" s="16"/>
      <c r="AEM64" s="16"/>
      <c r="AEN64" s="16"/>
      <c r="AEO64" s="16"/>
      <c r="AEP64" s="16"/>
      <c r="AEQ64" s="16"/>
      <c r="AER64" s="16"/>
      <c r="AES64" s="16"/>
      <c r="AET64" s="16"/>
      <c r="AEU64" s="16"/>
      <c r="AEV64" s="16"/>
      <c r="AEW64" s="16"/>
      <c r="AEX64" s="16"/>
      <c r="AEY64" s="16"/>
      <c r="AEZ64" s="16"/>
      <c r="AFA64" s="16"/>
      <c r="AFB64" s="16"/>
      <c r="AFC64" s="16"/>
      <c r="AFD64" s="16"/>
      <c r="AFE64" s="16"/>
      <c r="AFF64" s="16"/>
      <c r="AFG64" s="16"/>
      <c r="AFH64" s="16"/>
      <c r="AFI64" s="16"/>
      <c r="AFJ64" s="16"/>
      <c r="AFK64" s="16"/>
      <c r="AFL64" s="16"/>
      <c r="AFM64" s="16"/>
      <c r="AFN64" s="16"/>
      <c r="AFO64" s="16"/>
      <c r="AFP64" s="16"/>
      <c r="AFQ64" s="16"/>
      <c r="AFR64" s="16"/>
      <c r="AFS64" s="16"/>
      <c r="AFT64" s="16"/>
      <c r="AFU64" s="16"/>
      <c r="AFV64" s="16"/>
      <c r="AFW64" s="16"/>
      <c r="AFX64" s="16"/>
      <c r="AFY64" s="16"/>
      <c r="AFZ64" s="16"/>
      <c r="AGA64" s="16"/>
      <c r="AGB64" s="16"/>
      <c r="AGC64" s="16"/>
      <c r="AGD64" s="16"/>
      <c r="AGE64" s="16"/>
      <c r="AGF64" s="16"/>
      <c r="AGG64" s="16"/>
      <c r="AGH64" s="16"/>
      <c r="AGI64" s="16"/>
      <c r="AGJ64" s="16"/>
      <c r="AGK64" s="16"/>
      <c r="AGL64" s="16"/>
      <c r="AGM64" s="16"/>
      <c r="AGN64" s="16"/>
      <c r="AGO64" s="16"/>
      <c r="AGP64" s="16"/>
      <c r="AGQ64" s="16"/>
      <c r="AGR64" s="16"/>
      <c r="AGS64" s="16"/>
      <c r="AGT64" s="16"/>
      <c r="AGU64" s="16"/>
      <c r="AGV64" s="16"/>
      <c r="AGW64" s="16"/>
      <c r="AGX64" s="16"/>
      <c r="AGY64" s="16"/>
      <c r="AGZ64" s="16"/>
      <c r="AHA64" s="16"/>
      <c r="AHB64" s="16"/>
      <c r="AHC64" s="16"/>
      <c r="AHD64" s="16"/>
      <c r="AHE64" s="16"/>
      <c r="AHF64" s="16"/>
      <c r="AHG64" s="16"/>
      <c r="AHH64" s="16"/>
      <c r="AHI64" s="16"/>
      <c r="AHJ64" s="16"/>
      <c r="AHK64" s="16"/>
      <c r="AHL64" s="16"/>
      <c r="AHM64" s="16"/>
      <c r="AHN64" s="16"/>
      <c r="AHO64" s="16"/>
      <c r="AHP64" s="16"/>
      <c r="AHQ64" s="16"/>
      <c r="AHR64" s="16"/>
      <c r="AHS64" s="16"/>
      <c r="AHT64" s="16"/>
      <c r="AHU64" s="16"/>
      <c r="AHV64" s="16"/>
      <c r="AHW64" s="16"/>
      <c r="AHX64" s="16"/>
      <c r="AHY64" s="16"/>
      <c r="AHZ64" s="16"/>
      <c r="AIA64" s="16"/>
      <c r="AIB64" s="16"/>
      <c r="AIC64" s="16"/>
      <c r="AID64" s="16"/>
      <c r="AIE64" s="16"/>
      <c r="AIF64" s="16"/>
      <c r="AIG64" s="16"/>
      <c r="AIH64" s="16"/>
      <c r="AII64" s="16"/>
      <c r="AIJ64" s="16"/>
      <c r="AIK64" s="16"/>
      <c r="AIL64" s="16"/>
      <c r="AIM64" s="16"/>
      <c r="AIN64" s="16"/>
      <c r="AIO64" s="16"/>
      <c r="AIP64" s="16"/>
      <c r="AIQ64" s="16"/>
      <c r="AIR64" s="16"/>
      <c r="AIS64" s="16"/>
      <c r="AIT64" s="16"/>
      <c r="AIU64" s="16"/>
      <c r="AIV64" s="16"/>
      <c r="AIW64" s="16"/>
      <c r="AIX64" s="16"/>
      <c r="AIY64" s="16"/>
      <c r="AIZ64" s="16"/>
      <c r="AJA64" s="16"/>
      <c r="AJB64" s="16"/>
      <c r="AJC64" s="16"/>
      <c r="AJD64" s="16"/>
      <c r="AJE64" s="16"/>
      <c r="AJF64" s="16"/>
      <c r="AJG64" s="16"/>
      <c r="AJH64" s="16"/>
      <c r="AJI64" s="16"/>
      <c r="AJJ64" s="16"/>
      <c r="AJK64" s="16"/>
      <c r="AJL64" s="16"/>
      <c r="AJM64" s="16"/>
      <c r="AJN64" s="16"/>
      <c r="AJO64" s="16"/>
      <c r="AJP64" s="16"/>
      <c r="AJQ64" s="16"/>
      <c r="AJR64" s="16"/>
      <c r="AJS64" s="16"/>
      <c r="AJT64" s="16"/>
      <c r="AJU64" s="16"/>
      <c r="AJV64" s="16"/>
      <c r="AJW64" s="16"/>
      <c r="AJX64" s="16"/>
      <c r="AJY64" s="16"/>
      <c r="AJZ64" s="16"/>
      <c r="AKA64" s="16"/>
      <c r="AKB64" s="16"/>
      <c r="AKC64" s="16"/>
      <c r="AKD64" s="16"/>
      <c r="AKE64" s="16"/>
      <c r="AKF64" s="16"/>
      <c r="AKG64" s="16"/>
      <c r="AKH64" s="16"/>
      <c r="AKI64" s="16"/>
      <c r="AKJ64" s="16"/>
      <c r="AKK64" s="16"/>
      <c r="AKL64" s="16"/>
      <c r="AKM64" s="16"/>
      <c r="AKN64" s="16"/>
      <c r="AKO64" s="16"/>
      <c r="AKP64" s="16"/>
      <c r="AKQ64" s="16"/>
      <c r="AKR64" s="16"/>
      <c r="AKS64" s="16"/>
      <c r="AKT64" s="16"/>
      <c r="AKU64" s="16"/>
      <c r="AKV64" s="16"/>
      <c r="AKW64" s="16"/>
      <c r="AKX64" s="16"/>
      <c r="AKY64" s="16"/>
      <c r="AKZ64" s="16"/>
      <c r="ALA64" s="16"/>
      <c r="ALB64" s="16"/>
      <c r="ALC64" s="16"/>
      <c r="ALD64" s="16"/>
      <c r="ALE64" s="16"/>
      <c r="ALF64" s="16"/>
      <c r="ALG64" s="16"/>
      <c r="ALH64" s="16"/>
      <c r="ALI64" s="16"/>
      <c r="ALJ64" s="16"/>
      <c r="ALK64" s="16"/>
      <c r="ALL64" s="16"/>
      <c r="ALM64" s="16"/>
      <c r="ALN64" s="16"/>
      <c r="ALO64" s="16"/>
      <c r="ALP64" s="16"/>
      <c r="ALQ64" s="16"/>
      <c r="ALR64" s="16"/>
      <c r="ALS64" s="16"/>
      <c r="ALT64" s="16"/>
      <c r="ALU64" s="16"/>
      <c r="ALV64" s="16"/>
      <c r="ALW64" s="16"/>
      <c r="ALX64" s="16"/>
      <c r="ALY64" s="16"/>
      <c r="ALZ64" s="16"/>
      <c r="AMA64" s="16"/>
      <c r="AMB64" s="16"/>
      <c r="AMC64" s="16"/>
      <c r="AMD64" s="16"/>
      <c r="AME64" s="16"/>
      <c r="AMF64" s="16"/>
      <c r="AMG64" s="16"/>
      <c r="AMH64" s="16"/>
      <c r="AMI64" s="16"/>
      <c r="AMJ64" s="16"/>
      <c r="AMK64" s="16"/>
    </row>
    <row r="65" spans="1:1025" s="17" customFormat="1" ht="38.25" x14ac:dyDescent="0.2">
      <c r="A65" s="21" t="s">
        <v>139</v>
      </c>
      <c r="B65" s="36" t="s">
        <v>246</v>
      </c>
      <c r="C65" s="25" t="s">
        <v>179</v>
      </c>
      <c r="D65" s="25" t="s">
        <v>87</v>
      </c>
      <c r="E65" s="11">
        <f t="shared" si="0"/>
        <v>0</v>
      </c>
      <c r="F65" s="11">
        <f t="shared" si="1"/>
        <v>0</v>
      </c>
      <c r="G65" s="11">
        <f t="shared" si="2"/>
        <v>0</v>
      </c>
      <c r="H65" s="11">
        <f t="shared" si="3"/>
        <v>0</v>
      </c>
      <c r="I65" s="11">
        <f t="shared" si="4"/>
        <v>0</v>
      </c>
      <c r="J65" s="11">
        <f t="shared" si="5"/>
        <v>0</v>
      </c>
      <c r="K65" s="11" t="s">
        <v>84</v>
      </c>
      <c r="L65" s="11" t="s">
        <v>84</v>
      </c>
      <c r="M65" s="11" t="s">
        <v>84</v>
      </c>
      <c r="N65" s="11" t="s">
        <v>84</v>
      </c>
      <c r="O65" s="11" t="s">
        <v>84</v>
      </c>
      <c r="P65" s="11" t="s">
        <v>84</v>
      </c>
      <c r="Q65" s="11" t="s">
        <v>84</v>
      </c>
      <c r="R65" s="11" t="s">
        <v>84</v>
      </c>
      <c r="S65" s="11" t="s">
        <v>84</v>
      </c>
      <c r="T65" s="11" t="s">
        <v>84</v>
      </c>
      <c r="U65" s="11" t="s">
        <v>84</v>
      </c>
      <c r="V65" s="11" t="s">
        <v>84</v>
      </c>
      <c r="W65" s="11" t="s">
        <v>84</v>
      </c>
      <c r="X65" s="11" t="s">
        <v>84</v>
      </c>
      <c r="Y65" s="11" t="s">
        <v>84</v>
      </c>
      <c r="Z65" s="11" t="s">
        <v>84</v>
      </c>
      <c r="AA65" s="11" t="s">
        <v>84</v>
      </c>
      <c r="AB65" s="11" t="s">
        <v>84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f t="shared" si="6"/>
        <v>0</v>
      </c>
      <c r="AJ65" s="11">
        <f t="shared" si="7"/>
        <v>0</v>
      </c>
      <c r="AK65" s="11">
        <f t="shared" si="8"/>
        <v>0</v>
      </c>
      <c r="AL65" s="11">
        <f t="shared" si="9"/>
        <v>0</v>
      </c>
      <c r="AM65" s="11">
        <f t="shared" si="10"/>
        <v>0</v>
      </c>
      <c r="AN65" s="11">
        <f t="shared" si="11"/>
        <v>0</v>
      </c>
      <c r="AO65" s="11" t="s">
        <v>84</v>
      </c>
      <c r="AP65" s="11" t="s">
        <v>84</v>
      </c>
      <c r="AQ65" s="11" t="s">
        <v>84</v>
      </c>
      <c r="AR65" s="11" t="s">
        <v>84</v>
      </c>
      <c r="AS65" s="11" t="s">
        <v>84</v>
      </c>
      <c r="AT65" s="11" t="s">
        <v>84</v>
      </c>
      <c r="AU65" s="11" t="s">
        <v>84</v>
      </c>
      <c r="AV65" s="11" t="s">
        <v>84</v>
      </c>
      <c r="AW65" s="11" t="s">
        <v>84</v>
      </c>
      <c r="AX65" s="11" t="s">
        <v>84</v>
      </c>
      <c r="AY65" s="11" t="s">
        <v>84</v>
      </c>
      <c r="AZ65" s="11" t="s">
        <v>84</v>
      </c>
      <c r="BA65" s="11" t="s">
        <v>84</v>
      </c>
      <c r="BB65" s="11" t="s">
        <v>84</v>
      </c>
      <c r="BC65" s="11" t="s">
        <v>84</v>
      </c>
      <c r="BD65" s="11" t="s">
        <v>84</v>
      </c>
      <c r="BE65" s="11" t="s">
        <v>84</v>
      </c>
      <c r="BF65" s="11" t="s">
        <v>84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>
        <f t="shared" si="13"/>
        <v>0</v>
      </c>
      <c r="BN65" s="11">
        <f t="shared" si="14"/>
        <v>0</v>
      </c>
      <c r="BO65" s="11">
        <f t="shared" si="15"/>
        <v>0</v>
      </c>
      <c r="BP65" s="11">
        <f t="shared" si="16"/>
        <v>0</v>
      </c>
      <c r="BQ65" s="11">
        <f t="shared" si="17"/>
        <v>0</v>
      </c>
      <c r="BR65" s="11">
        <f t="shared" si="18"/>
        <v>0</v>
      </c>
      <c r="BS65" s="11" t="s">
        <v>87</v>
      </c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  <c r="IW65" s="16"/>
      <c r="IX65" s="16"/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16"/>
      <c r="JJ65" s="16"/>
      <c r="JK65" s="16"/>
      <c r="JL65" s="16"/>
      <c r="JM65" s="16"/>
      <c r="JN65" s="16"/>
      <c r="JO65" s="16"/>
      <c r="JP65" s="16"/>
      <c r="JQ65" s="16"/>
      <c r="JR65" s="16"/>
      <c r="JS65" s="16"/>
      <c r="JT65" s="16"/>
      <c r="JU65" s="16"/>
      <c r="JV65" s="16"/>
      <c r="JW65" s="16"/>
      <c r="JX65" s="16"/>
      <c r="JY65" s="16"/>
      <c r="JZ65" s="16"/>
      <c r="KA65" s="16"/>
      <c r="KB65" s="16"/>
      <c r="KC65" s="16"/>
      <c r="KD65" s="16"/>
      <c r="KE65" s="16"/>
      <c r="KF65" s="16"/>
      <c r="KG65" s="16"/>
      <c r="KH65" s="16"/>
      <c r="KI65" s="16"/>
      <c r="KJ65" s="16"/>
      <c r="KK65" s="16"/>
      <c r="KL65" s="16"/>
      <c r="KM65" s="16"/>
      <c r="KN65" s="16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16"/>
      <c r="LA65" s="16"/>
      <c r="LB65" s="16"/>
      <c r="LC65" s="16"/>
      <c r="LD65" s="16"/>
      <c r="LE65" s="16"/>
      <c r="LF65" s="16"/>
      <c r="LG65" s="16"/>
      <c r="LH65" s="16"/>
      <c r="LI65" s="16"/>
      <c r="LJ65" s="16"/>
      <c r="LK65" s="16"/>
      <c r="LL65" s="16"/>
      <c r="LM65" s="16"/>
      <c r="LN65" s="16"/>
      <c r="LO65" s="16"/>
      <c r="LP65" s="16"/>
      <c r="LQ65" s="16"/>
      <c r="LR65" s="16"/>
      <c r="LS65" s="16"/>
      <c r="LT65" s="16"/>
      <c r="LU65" s="16"/>
      <c r="LV65" s="16"/>
      <c r="LW65" s="16"/>
      <c r="LX65" s="16"/>
      <c r="LY65" s="16"/>
      <c r="LZ65" s="16"/>
      <c r="MA65" s="16"/>
      <c r="MB65" s="16"/>
      <c r="MC65" s="16"/>
      <c r="MD65" s="16"/>
      <c r="ME65" s="16"/>
      <c r="MF65" s="16"/>
      <c r="MG65" s="16"/>
      <c r="MH65" s="16"/>
      <c r="MI65" s="16"/>
      <c r="MJ65" s="16"/>
      <c r="MK65" s="16"/>
      <c r="ML65" s="16"/>
      <c r="MM65" s="16"/>
      <c r="MN65" s="16"/>
      <c r="MO65" s="16"/>
      <c r="MP65" s="16"/>
      <c r="MQ65" s="16"/>
      <c r="MR65" s="16"/>
      <c r="MS65" s="16"/>
      <c r="MT65" s="16"/>
      <c r="MU65" s="16"/>
      <c r="MV65" s="16"/>
      <c r="MW65" s="16"/>
      <c r="MX65" s="16"/>
      <c r="MY65" s="16"/>
      <c r="MZ65" s="16"/>
      <c r="NA65" s="16"/>
      <c r="NB65" s="16"/>
      <c r="NC65" s="16"/>
      <c r="ND65" s="16"/>
      <c r="NE65" s="16"/>
      <c r="NF65" s="16"/>
      <c r="NG65" s="16"/>
      <c r="NH65" s="16"/>
      <c r="NI65" s="16"/>
      <c r="NJ65" s="16"/>
      <c r="NK65" s="16"/>
      <c r="NL65" s="16"/>
      <c r="NM65" s="16"/>
      <c r="NN65" s="16"/>
      <c r="NO65" s="16"/>
      <c r="NP65" s="16"/>
      <c r="NQ65" s="16"/>
      <c r="NR65" s="16"/>
      <c r="NS65" s="16"/>
      <c r="NT65" s="16"/>
      <c r="NU65" s="16"/>
      <c r="NV65" s="16"/>
      <c r="NW65" s="16"/>
      <c r="NX65" s="16"/>
      <c r="NY65" s="16"/>
      <c r="NZ65" s="16"/>
      <c r="OA65" s="16"/>
      <c r="OB65" s="16"/>
      <c r="OC65" s="16"/>
      <c r="OD65" s="16"/>
      <c r="OE65" s="16"/>
      <c r="OF65" s="16"/>
      <c r="OG65" s="16"/>
      <c r="OH65" s="16"/>
      <c r="OI65" s="16"/>
      <c r="OJ65" s="16"/>
      <c r="OK65" s="16"/>
      <c r="OL65" s="16"/>
      <c r="OM65" s="16"/>
      <c r="ON65" s="16"/>
      <c r="OO65" s="16"/>
      <c r="OP65" s="16"/>
      <c r="OQ65" s="16"/>
      <c r="OR65" s="16"/>
      <c r="OS65" s="16"/>
      <c r="OT65" s="16"/>
      <c r="OU65" s="16"/>
      <c r="OV65" s="16"/>
      <c r="OW65" s="16"/>
      <c r="OX65" s="16"/>
      <c r="OY65" s="16"/>
      <c r="OZ65" s="16"/>
      <c r="PA65" s="16"/>
      <c r="PB65" s="16"/>
      <c r="PC65" s="16"/>
      <c r="PD65" s="16"/>
      <c r="PE65" s="16"/>
      <c r="PF65" s="16"/>
      <c r="PG65" s="16"/>
      <c r="PH65" s="16"/>
      <c r="PI65" s="16"/>
      <c r="PJ65" s="16"/>
      <c r="PK65" s="16"/>
      <c r="PL65" s="16"/>
      <c r="PM65" s="16"/>
      <c r="PN65" s="16"/>
      <c r="PO65" s="16"/>
      <c r="PP65" s="16"/>
      <c r="PQ65" s="16"/>
      <c r="PR65" s="16"/>
      <c r="PS65" s="16"/>
      <c r="PT65" s="16"/>
      <c r="PU65" s="16"/>
      <c r="PV65" s="16"/>
      <c r="PW65" s="16"/>
      <c r="PX65" s="16"/>
      <c r="PY65" s="16"/>
      <c r="PZ65" s="16"/>
      <c r="QA65" s="16"/>
      <c r="QB65" s="16"/>
      <c r="QC65" s="16"/>
      <c r="QD65" s="16"/>
      <c r="QE65" s="16"/>
      <c r="QF65" s="16"/>
      <c r="QG65" s="16"/>
      <c r="QH65" s="16"/>
      <c r="QI65" s="16"/>
      <c r="QJ65" s="16"/>
      <c r="QK65" s="16"/>
      <c r="QL65" s="16"/>
      <c r="QM65" s="16"/>
      <c r="QN65" s="16"/>
      <c r="QO65" s="16"/>
      <c r="QP65" s="16"/>
      <c r="QQ65" s="16"/>
      <c r="QR65" s="16"/>
      <c r="QS65" s="16"/>
      <c r="QT65" s="16"/>
      <c r="QU65" s="16"/>
      <c r="QV65" s="16"/>
      <c r="QW65" s="16"/>
      <c r="QX65" s="16"/>
      <c r="QY65" s="16"/>
      <c r="QZ65" s="16"/>
      <c r="RA65" s="16"/>
      <c r="RB65" s="16"/>
      <c r="RC65" s="16"/>
      <c r="RD65" s="16"/>
      <c r="RE65" s="16"/>
      <c r="RF65" s="16"/>
      <c r="RG65" s="16"/>
      <c r="RH65" s="16"/>
      <c r="RI65" s="16"/>
      <c r="RJ65" s="16"/>
      <c r="RK65" s="16"/>
      <c r="RL65" s="16"/>
      <c r="RM65" s="16"/>
      <c r="RN65" s="16"/>
      <c r="RO65" s="16"/>
      <c r="RP65" s="16"/>
      <c r="RQ65" s="16"/>
      <c r="RR65" s="16"/>
      <c r="RS65" s="16"/>
      <c r="RT65" s="16"/>
      <c r="RU65" s="16"/>
      <c r="RV65" s="16"/>
      <c r="RW65" s="16"/>
      <c r="RX65" s="16"/>
      <c r="RY65" s="16"/>
      <c r="RZ65" s="16"/>
      <c r="SA65" s="16"/>
      <c r="SB65" s="16"/>
      <c r="SC65" s="16"/>
      <c r="SD65" s="16"/>
      <c r="SE65" s="16"/>
      <c r="SF65" s="16"/>
      <c r="SG65" s="16"/>
      <c r="SH65" s="16"/>
      <c r="SI65" s="16"/>
      <c r="SJ65" s="16"/>
      <c r="SK65" s="16"/>
      <c r="SL65" s="16"/>
      <c r="SM65" s="16"/>
      <c r="SN65" s="16"/>
      <c r="SO65" s="16"/>
      <c r="SP65" s="16"/>
      <c r="SQ65" s="16"/>
      <c r="SR65" s="16"/>
      <c r="SS65" s="16"/>
      <c r="ST65" s="16"/>
      <c r="SU65" s="16"/>
      <c r="SV65" s="16"/>
      <c r="SW65" s="16"/>
      <c r="SX65" s="16"/>
      <c r="SY65" s="16"/>
      <c r="SZ65" s="16"/>
      <c r="TA65" s="16"/>
      <c r="TB65" s="16"/>
      <c r="TC65" s="16"/>
      <c r="TD65" s="16"/>
      <c r="TE65" s="16"/>
      <c r="TF65" s="16"/>
      <c r="TG65" s="16"/>
      <c r="TH65" s="16"/>
      <c r="TI65" s="16"/>
      <c r="TJ65" s="16"/>
      <c r="TK65" s="16"/>
      <c r="TL65" s="16"/>
      <c r="TM65" s="16"/>
      <c r="TN65" s="16"/>
      <c r="TO65" s="16"/>
      <c r="TP65" s="16"/>
      <c r="TQ65" s="16"/>
      <c r="TR65" s="16"/>
      <c r="TS65" s="16"/>
      <c r="TT65" s="16"/>
      <c r="TU65" s="16"/>
      <c r="TV65" s="16"/>
      <c r="TW65" s="16"/>
      <c r="TX65" s="16"/>
      <c r="TY65" s="16"/>
      <c r="TZ65" s="16"/>
      <c r="UA65" s="16"/>
      <c r="UB65" s="16"/>
      <c r="UC65" s="16"/>
      <c r="UD65" s="16"/>
      <c r="UE65" s="16"/>
      <c r="UF65" s="16"/>
      <c r="UG65" s="16"/>
      <c r="UH65" s="16"/>
      <c r="UI65" s="16"/>
      <c r="UJ65" s="16"/>
      <c r="UK65" s="16"/>
      <c r="UL65" s="16"/>
      <c r="UM65" s="16"/>
      <c r="UN65" s="16"/>
      <c r="UO65" s="16"/>
      <c r="UP65" s="16"/>
      <c r="UQ65" s="16"/>
      <c r="UR65" s="16"/>
      <c r="US65" s="16"/>
      <c r="UT65" s="16"/>
      <c r="UU65" s="16"/>
      <c r="UV65" s="16"/>
      <c r="UW65" s="16"/>
      <c r="UX65" s="16"/>
      <c r="UY65" s="16"/>
      <c r="UZ65" s="16"/>
      <c r="VA65" s="16"/>
      <c r="VB65" s="16"/>
      <c r="VC65" s="16"/>
      <c r="VD65" s="16"/>
      <c r="VE65" s="16"/>
      <c r="VF65" s="16"/>
      <c r="VG65" s="16"/>
      <c r="VH65" s="16"/>
      <c r="VI65" s="16"/>
      <c r="VJ65" s="16"/>
      <c r="VK65" s="16"/>
      <c r="VL65" s="16"/>
      <c r="VM65" s="16"/>
      <c r="VN65" s="16"/>
      <c r="VO65" s="16"/>
      <c r="VP65" s="16"/>
      <c r="VQ65" s="16"/>
      <c r="VR65" s="16"/>
      <c r="VS65" s="16"/>
      <c r="VT65" s="16"/>
      <c r="VU65" s="16"/>
      <c r="VV65" s="16"/>
      <c r="VW65" s="16"/>
      <c r="VX65" s="16"/>
      <c r="VY65" s="16"/>
      <c r="VZ65" s="16"/>
      <c r="WA65" s="16"/>
      <c r="WB65" s="16"/>
      <c r="WC65" s="16"/>
      <c r="WD65" s="16"/>
      <c r="WE65" s="16"/>
      <c r="WF65" s="16"/>
      <c r="WG65" s="16"/>
      <c r="WH65" s="16"/>
      <c r="WI65" s="16"/>
      <c r="WJ65" s="16"/>
      <c r="WK65" s="16"/>
      <c r="WL65" s="16"/>
      <c r="WM65" s="16"/>
      <c r="WN65" s="16"/>
      <c r="WO65" s="16"/>
      <c r="WP65" s="16"/>
      <c r="WQ65" s="16"/>
      <c r="WR65" s="16"/>
      <c r="WS65" s="16"/>
      <c r="WT65" s="16"/>
      <c r="WU65" s="16"/>
      <c r="WV65" s="16"/>
      <c r="WW65" s="16"/>
      <c r="WX65" s="16"/>
      <c r="WY65" s="16"/>
      <c r="WZ65" s="16"/>
      <c r="XA65" s="16"/>
      <c r="XB65" s="16"/>
      <c r="XC65" s="16"/>
      <c r="XD65" s="16"/>
      <c r="XE65" s="16"/>
      <c r="XF65" s="16"/>
      <c r="XG65" s="16"/>
      <c r="XH65" s="16"/>
      <c r="XI65" s="16"/>
      <c r="XJ65" s="16"/>
      <c r="XK65" s="16"/>
      <c r="XL65" s="16"/>
      <c r="XM65" s="16"/>
      <c r="XN65" s="16"/>
      <c r="XO65" s="16"/>
      <c r="XP65" s="16"/>
      <c r="XQ65" s="16"/>
      <c r="XR65" s="16"/>
      <c r="XS65" s="16"/>
      <c r="XT65" s="16"/>
      <c r="XU65" s="16"/>
      <c r="XV65" s="16"/>
      <c r="XW65" s="16"/>
      <c r="XX65" s="16"/>
      <c r="XY65" s="16"/>
      <c r="XZ65" s="16"/>
      <c r="YA65" s="16"/>
      <c r="YB65" s="16"/>
      <c r="YC65" s="16"/>
      <c r="YD65" s="16"/>
      <c r="YE65" s="16"/>
      <c r="YF65" s="16"/>
      <c r="YG65" s="16"/>
      <c r="YH65" s="16"/>
      <c r="YI65" s="16"/>
      <c r="YJ65" s="16"/>
      <c r="YK65" s="16"/>
      <c r="YL65" s="16"/>
      <c r="YM65" s="16"/>
      <c r="YN65" s="16"/>
      <c r="YO65" s="16"/>
      <c r="YP65" s="16"/>
      <c r="YQ65" s="16"/>
      <c r="YR65" s="16"/>
      <c r="YS65" s="16"/>
      <c r="YT65" s="16"/>
      <c r="YU65" s="16"/>
      <c r="YV65" s="16"/>
      <c r="YW65" s="16"/>
      <c r="YX65" s="16"/>
      <c r="YY65" s="16"/>
      <c r="YZ65" s="16"/>
      <c r="ZA65" s="16"/>
      <c r="ZB65" s="16"/>
      <c r="ZC65" s="16"/>
      <c r="ZD65" s="16"/>
      <c r="ZE65" s="16"/>
      <c r="ZF65" s="16"/>
      <c r="ZG65" s="16"/>
      <c r="ZH65" s="16"/>
      <c r="ZI65" s="16"/>
      <c r="ZJ65" s="16"/>
      <c r="ZK65" s="16"/>
      <c r="ZL65" s="16"/>
      <c r="ZM65" s="16"/>
      <c r="ZN65" s="16"/>
      <c r="ZO65" s="16"/>
      <c r="ZP65" s="16"/>
      <c r="ZQ65" s="16"/>
      <c r="ZR65" s="16"/>
      <c r="ZS65" s="16"/>
      <c r="ZT65" s="16"/>
      <c r="ZU65" s="16"/>
      <c r="ZV65" s="16"/>
      <c r="ZW65" s="16"/>
      <c r="ZX65" s="16"/>
      <c r="ZY65" s="16"/>
      <c r="ZZ65" s="16"/>
      <c r="AAA65" s="16"/>
      <c r="AAB65" s="16"/>
      <c r="AAC65" s="16"/>
      <c r="AAD65" s="16"/>
      <c r="AAE65" s="16"/>
      <c r="AAF65" s="16"/>
      <c r="AAG65" s="16"/>
      <c r="AAH65" s="16"/>
      <c r="AAI65" s="16"/>
      <c r="AAJ65" s="16"/>
      <c r="AAK65" s="16"/>
      <c r="AAL65" s="16"/>
      <c r="AAM65" s="16"/>
      <c r="AAN65" s="16"/>
      <c r="AAO65" s="16"/>
      <c r="AAP65" s="16"/>
      <c r="AAQ65" s="16"/>
      <c r="AAR65" s="16"/>
      <c r="AAS65" s="16"/>
      <c r="AAT65" s="16"/>
      <c r="AAU65" s="16"/>
      <c r="AAV65" s="16"/>
      <c r="AAW65" s="16"/>
      <c r="AAX65" s="16"/>
      <c r="AAY65" s="16"/>
      <c r="AAZ65" s="16"/>
      <c r="ABA65" s="16"/>
      <c r="ABB65" s="16"/>
      <c r="ABC65" s="16"/>
      <c r="ABD65" s="16"/>
      <c r="ABE65" s="16"/>
      <c r="ABF65" s="16"/>
      <c r="ABG65" s="16"/>
      <c r="ABH65" s="16"/>
      <c r="ABI65" s="16"/>
      <c r="ABJ65" s="16"/>
      <c r="ABK65" s="16"/>
      <c r="ABL65" s="16"/>
      <c r="ABM65" s="16"/>
      <c r="ABN65" s="16"/>
      <c r="ABO65" s="16"/>
      <c r="ABP65" s="16"/>
      <c r="ABQ65" s="16"/>
      <c r="ABR65" s="16"/>
      <c r="ABS65" s="16"/>
      <c r="ABT65" s="16"/>
      <c r="ABU65" s="16"/>
      <c r="ABV65" s="16"/>
      <c r="ABW65" s="16"/>
      <c r="ABX65" s="16"/>
      <c r="ABY65" s="16"/>
      <c r="ABZ65" s="16"/>
      <c r="ACA65" s="16"/>
      <c r="ACB65" s="16"/>
      <c r="ACC65" s="16"/>
      <c r="ACD65" s="16"/>
      <c r="ACE65" s="16"/>
      <c r="ACF65" s="16"/>
      <c r="ACG65" s="16"/>
      <c r="ACH65" s="16"/>
      <c r="ACI65" s="16"/>
      <c r="ACJ65" s="16"/>
      <c r="ACK65" s="16"/>
      <c r="ACL65" s="16"/>
      <c r="ACM65" s="16"/>
      <c r="ACN65" s="16"/>
      <c r="ACO65" s="16"/>
      <c r="ACP65" s="16"/>
      <c r="ACQ65" s="16"/>
      <c r="ACR65" s="16"/>
      <c r="ACS65" s="16"/>
      <c r="ACT65" s="16"/>
      <c r="ACU65" s="16"/>
      <c r="ACV65" s="16"/>
      <c r="ACW65" s="16"/>
      <c r="ACX65" s="16"/>
      <c r="ACY65" s="16"/>
      <c r="ACZ65" s="16"/>
      <c r="ADA65" s="16"/>
      <c r="ADB65" s="16"/>
      <c r="ADC65" s="16"/>
      <c r="ADD65" s="16"/>
      <c r="ADE65" s="16"/>
      <c r="ADF65" s="16"/>
      <c r="ADG65" s="16"/>
      <c r="ADH65" s="16"/>
      <c r="ADI65" s="16"/>
      <c r="ADJ65" s="16"/>
      <c r="ADK65" s="16"/>
      <c r="ADL65" s="16"/>
      <c r="ADM65" s="16"/>
      <c r="ADN65" s="16"/>
      <c r="ADO65" s="16"/>
      <c r="ADP65" s="16"/>
      <c r="ADQ65" s="16"/>
      <c r="ADR65" s="16"/>
      <c r="ADS65" s="16"/>
      <c r="ADT65" s="16"/>
      <c r="ADU65" s="16"/>
      <c r="ADV65" s="16"/>
      <c r="ADW65" s="16"/>
      <c r="ADX65" s="16"/>
      <c r="ADY65" s="16"/>
      <c r="ADZ65" s="16"/>
      <c r="AEA65" s="16"/>
      <c r="AEB65" s="16"/>
      <c r="AEC65" s="16"/>
      <c r="AED65" s="16"/>
      <c r="AEE65" s="16"/>
      <c r="AEF65" s="16"/>
      <c r="AEG65" s="16"/>
      <c r="AEH65" s="16"/>
      <c r="AEI65" s="16"/>
      <c r="AEJ65" s="16"/>
      <c r="AEK65" s="16"/>
      <c r="AEL65" s="16"/>
      <c r="AEM65" s="16"/>
      <c r="AEN65" s="16"/>
      <c r="AEO65" s="16"/>
      <c r="AEP65" s="16"/>
      <c r="AEQ65" s="16"/>
      <c r="AER65" s="16"/>
      <c r="AES65" s="16"/>
      <c r="AET65" s="16"/>
      <c r="AEU65" s="16"/>
      <c r="AEV65" s="16"/>
      <c r="AEW65" s="16"/>
      <c r="AEX65" s="16"/>
      <c r="AEY65" s="16"/>
      <c r="AEZ65" s="16"/>
      <c r="AFA65" s="16"/>
      <c r="AFB65" s="16"/>
      <c r="AFC65" s="16"/>
      <c r="AFD65" s="16"/>
      <c r="AFE65" s="16"/>
      <c r="AFF65" s="16"/>
      <c r="AFG65" s="16"/>
      <c r="AFH65" s="16"/>
      <c r="AFI65" s="16"/>
      <c r="AFJ65" s="16"/>
      <c r="AFK65" s="16"/>
      <c r="AFL65" s="16"/>
      <c r="AFM65" s="16"/>
      <c r="AFN65" s="16"/>
      <c r="AFO65" s="16"/>
      <c r="AFP65" s="16"/>
      <c r="AFQ65" s="16"/>
      <c r="AFR65" s="16"/>
      <c r="AFS65" s="16"/>
      <c r="AFT65" s="16"/>
      <c r="AFU65" s="16"/>
      <c r="AFV65" s="16"/>
      <c r="AFW65" s="16"/>
      <c r="AFX65" s="16"/>
      <c r="AFY65" s="16"/>
      <c r="AFZ65" s="16"/>
      <c r="AGA65" s="16"/>
      <c r="AGB65" s="16"/>
      <c r="AGC65" s="16"/>
      <c r="AGD65" s="16"/>
      <c r="AGE65" s="16"/>
      <c r="AGF65" s="16"/>
      <c r="AGG65" s="16"/>
      <c r="AGH65" s="16"/>
      <c r="AGI65" s="16"/>
      <c r="AGJ65" s="16"/>
      <c r="AGK65" s="16"/>
      <c r="AGL65" s="16"/>
      <c r="AGM65" s="16"/>
      <c r="AGN65" s="16"/>
      <c r="AGO65" s="16"/>
      <c r="AGP65" s="16"/>
      <c r="AGQ65" s="16"/>
      <c r="AGR65" s="16"/>
      <c r="AGS65" s="16"/>
      <c r="AGT65" s="16"/>
      <c r="AGU65" s="16"/>
      <c r="AGV65" s="16"/>
      <c r="AGW65" s="16"/>
      <c r="AGX65" s="16"/>
      <c r="AGY65" s="16"/>
      <c r="AGZ65" s="16"/>
      <c r="AHA65" s="16"/>
      <c r="AHB65" s="16"/>
      <c r="AHC65" s="16"/>
      <c r="AHD65" s="16"/>
      <c r="AHE65" s="16"/>
      <c r="AHF65" s="16"/>
      <c r="AHG65" s="16"/>
      <c r="AHH65" s="16"/>
      <c r="AHI65" s="16"/>
      <c r="AHJ65" s="16"/>
      <c r="AHK65" s="16"/>
      <c r="AHL65" s="16"/>
      <c r="AHM65" s="16"/>
      <c r="AHN65" s="16"/>
      <c r="AHO65" s="16"/>
      <c r="AHP65" s="16"/>
      <c r="AHQ65" s="16"/>
      <c r="AHR65" s="16"/>
      <c r="AHS65" s="16"/>
      <c r="AHT65" s="16"/>
      <c r="AHU65" s="16"/>
      <c r="AHV65" s="16"/>
      <c r="AHW65" s="16"/>
      <c r="AHX65" s="16"/>
      <c r="AHY65" s="16"/>
      <c r="AHZ65" s="16"/>
      <c r="AIA65" s="16"/>
      <c r="AIB65" s="16"/>
      <c r="AIC65" s="16"/>
      <c r="AID65" s="16"/>
      <c r="AIE65" s="16"/>
      <c r="AIF65" s="16"/>
      <c r="AIG65" s="16"/>
      <c r="AIH65" s="16"/>
      <c r="AII65" s="16"/>
      <c r="AIJ65" s="16"/>
      <c r="AIK65" s="16"/>
      <c r="AIL65" s="16"/>
      <c r="AIM65" s="16"/>
      <c r="AIN65" s="16"/>
      <c r="AIO65" s="16"/>
      <c r="AIP65" s="16"/>
      <c r="AIQ65" s="16"/>
      <c r="AIR65" s="16"/>
      <c r="AIS65" s="16"/>
      <c r="AIT65" s="16"/>
      <c r="AIU65" s="16"/>
      <c r="AIV65" s="16"/>
      <c r="AIW65" s="16"/>
      <c r="AIX65" s="16"/>
      <c r="AIY65" s="16"/>
      <c r="AIZ65" s="16"/>
      <c r="AJA65" s="16"/>
      <c r="AJB65" s="16"/>
      <c r="AJC65" s="16"/>
      <c r="AJD65" s="16"/>
      <c r="AJE65" s="16"/>
      <c r="AJF65" s="16"/>
      <c r="AJG65" s="16"/>
      <c r="AJH65" s="16"/>
      <c r="AJI65" s="16"/>
      <c r="AJJ65" s="16"/>
      <c r="AJK65" s="16"/>
      <c r="AJL65" s="16"/>
      <c r="AJM65" s="16"/>
      <c r="AJN65" s="16"/>
      <c r="AJO65" s="16"/>
      <c r="AJP65" s="16"/>
      <c r="AJQ65" s="16"/>
      <c r="AJR65" s="16"/>
      <c r="AJS65" s="16"/>
      <c r="AJT65" s="16"/>
      <c r="AJU65" s="16"/>
      <c r="AJV65" s="16"/>
      <c r="AJW65" s="16"/>
      <c r="AJX65" s="16"/>
      <c r="AJY65" s="16"/>
      <c r="AJZ65" s="16"/>
      <c r="AKA65" s="16"/>
      <c r="AKB65" s="16"/>
      <c r="AKC65" s="16"/>
      <c r="AKD65" s="16"/>
      <c r="AKE65" s="16"/>
      <c r="AKF65" s="16"/>
      <c r="AKG65" s="16"/>
      <c r="AKH65" s="16"/>
      <c r="AKI65" s="16"/>
      <c r="AKJ65" s="16"/>
      <c r="AKK65" s="16"/>
      <c r="AKL65" s="16"/>
      <c r="AKM65" s="16"/>
      <c r="AKN65" s="16"/>
      <c r="AKO65" s="16"/>
      <c r="AKP65" s="16"/>
      <c r="AKQ65" s="16"/>
      <c r="AKR65" s="16"/>
      <c r="AKS65" s="16"/>
      <c r="AKT65" s="16"/>
      <c r="AKU65" s="16"/>
      <c r="AKV65" s="16"/>
      <c r="AKW65" s="16"/>
      <c r="AKX65" s="16"/>
      <c r="AKY65" s="16"/>
      <c r="AKZ65" s="16"/>
      <c r="ALA65" s="16"/>
      <c r="ALB65" s="16"/>
      <c r="ALC65" s="16"/>
      <c r="ALD65" s="16"/>
      <c r="ALE65" s="16"/>
      <c r="ALF65" s="16"/>
      <c r="ALG65" s="16"/>
      <c r="ALH65" s="16"/>
      <c r="ALI65" s="16"/>
      <c r="ALJ65" s="16"/>
      <c r="ALK65" s="16"/>
      <c r="ALL65" s="16"/>
      <c r="ALM65" s="16"/>
      <c r="ALN65" s="16"/>
      <c r="ALO65" s="16"/>
      <c r="ALP65" s="16"/>
      <c r="ALQ65" s="16"/>
      <c r="ALR65" s="16"/>
      <c r="ALS65" s="16"/>
      <c r="ALT65" s="16"/>
      <c r="ALU65" s="16"/>
      <c r="ALV65" s="16"/>
      <c r="ALW65" s="16"/>
      <c r="ALX65" s="16"/>
      <c r="ALY65" s="16"/>
      <c r="ALZ65" s="16"/>
      <c r="AMA65" s="16"/>
      <c r="AMB65" s="16"/>
      <c r="AMC65" s="16"/>
      <c r="AMD65" s="16"/>
      <c r="AME65" s="16"/>
      <c r="AMF65" s="16"/>
      <c r="AMG65" s="16"/>
      <c r="AMH65" s="16"/>
      <c r="AMI65" s="16"/>
      <c r="AMJ65" s="16"/>
      <c r="AMK65" s="16"/>
    </row>
    <row r="66" spans="1:1025" s="17" customFormat="1" ht="51" x14ac:dyDescent="0.2">
      <c r="A66" s="21" t="s">
        <v>139</v>
      </c>
      <c r="B66" s="36" t="s">
        <v>247</v>
      </c>
      <c r="C66" s="25" t="s">
        <v>248</v>
      </c>
      <c r="D66" s="25" t="s">
        <v>87</v>
      </c>
      <c r="E66" s="11">
        <f t="shared" si="0"/>
        <v>0</v>
      </c>
      <c r="F66" s="11">
        <f t="shared" si="1"/>
        <v>0</v>
      </c>
      <c r="G66" s="11">
        <f t="shared" si="2"/>
        <v>0</v>
      </c>
      <c r="H66" s="11">
        <f t="shared" si="3"/>
        <v>0</v>
      </c>
      <c r="I66" s="11">
        <f t="shared" si="4"/>
        <v>0</v>
      </c>
      <c r="J66" s="11">
        <f t="shared" si="5"/>
        <v>0</v>
      </c>
      <c r="K66" s="11" t="s">
        <v>84</v>
      </c>
      <c r="L66" s="11" t="s">
        <v>84</v>
      </c>
      <c r="M66" s="11" t="s">
        <v>84</v>
      </c>
      <c r="N66" s="11" t="s">
        <v>84</v>
      </c>
      <c r="O66" s="11" t="s">
        <v>84</v>
      </c>
      <c r="P66" s="11" t="s">
        <v>84</v>
      </c>
      <c r="Q66" s="11" t="s">
        <v>84</v>
      </c>
      <c r="R66" s="11" t="s">
        <v>84</v>
      </c>
      <c r="S66" s="11" t="s">
        <v>84</v>
      </c>
      <c r="T66" s="11" t="s">
        <v>84</v>
      </c>
      <c r="U66" s="11" t="s">
        <v>84</v>
      </c>
      <c r="V66" s="11" t="s">
        <v>84</v>
      </c>
      <c r="W66" s="11" t="s">
        <v>84</v>
      </c>
      <c r="X66" s="11" t="s">
        <v>84</v>
      </c>
      <c r="Y66" s="11" t="s">
        <v>84</v>
      </c>
      <c r="Z66" s="11" t="s">
        <v>84</v>
      </c>
      <c r="AA66" s="11" t="s">
        <v>84</v>
      </c>
      <c r="AB66" s="11" t="s">
        <v>84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f t="shared" si="6"/>
        <v>0</v>
      </c>
      <c r="AJ66" s="11">
        <f t="shared" si="7"/>
        <v>0</v>
      </c>
      <c r="AK66" s="11">
        <f t="shared" si="8"/>
        <v>0</v>
      </c>
      <c r="AL66" s="11">
        <f t="shared" si="9"/>
        <v>0</v>
      </c>
      <c r="AM66" s="11">
        <f t="shared" si="10"/>
        <v>0</v>
      </c>
      <c r="AN66" s="11">
        <f t="shared" si="11"/>
        <v>0</v>
      </c>
      <c r="AO66" s="11" t="s">
        <v>84</v>
      </c>
      <c r="AP66" s="11" t="s">
        <v>84</v>
      </c>
      <c r="AQ66" s="11" t="s">
        <v>84</v>
      </c>
      <c r="AR66" s="11" t="s">
        <v>84</v>
      </c>
      <c r="AS66" s="11" t="s">
        <v>84</v>
      </c>
      <c r="AT66" s="11" t="s">
        <v>84</v>
      </c>
      <c r="AU66" s="11" t="s">
        <v>84</v>
      </c>
      <c r="AV66" s="11" t="s">
        <v>84</v>
      </c>
      <c r="AW66" s="11" t="s">
        <v>84</v>
      </c>
      <c r="AX66" s="11" t="s">
        <v>84</v>
      </c>
      <c r="AY66" s="11" t="s">
        <v>84</v>
      </c>
      <c r="AZ66" s="11" t="s">
        <v>84</v>
      </c>
      <c r="BA66" s="11" t="s">
        <v>84</v>
      </c>
      <c r="BB66" s="11" t="s">
        <v>84</v>
      </c>
      <c r="BC66" s="11" t="s">
        <v>84</v>
      </c>
      <c r="BD66" s="11" t="s">
        <v>84</v>
      </c>
      <c r="BE66" s="11" t="s">
        <v>84</v>
      </c>
      <c r="BF66" s="11" t="s">
        <v>84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f t="shared" si="13"/>
        <v>0</v>
      </c>
      <c r="BN66" s="11">
        <f t="shared" si="14"/>
        <v>0</v>
      </c>
      <c r="BO66" s="11">
        <f t="shared" si="15"/>
        <v>0</v>
      </c>
      <c r="BP66" s="11">
        <f t="shared" si="16"/>
        <v>0</v>
      </c>
      <c r="BQ66" s="11">
        <f t="shared" si="17"/>
        <v>0</v>
      </c>
      <c r="BR66" s="11">
        <f t="shared" si="18"/>
        <v>0</v>
      </c>
      <c r="BS66" s="11" t="s">
        <v>87</v>
      </c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  <c r="IW66" s="16"/>
      <c r="IX66" s="16"/>
      <c r="IY66" s="16"/>
      <c r="IZ66" s="16"/>
      <c r="JA66" s="16"/>
      <c r="JB66" s="16"/>
      <c r="JC66" s="16"/>
      <c r="JD66" s="16"/>
      <c r="JE66" s="16"/>
      <c r="JF66" s="16"/>
      <c r="JG66" s="16"/>
      <c r="JH66" s="16"/>
      <c r="JI66" s="16"/>
      <c r="JJ66" s="16"/>
      <c r="JK66" s="16"/>
      <c r="JL66" s="16"/>
      <c r="JM66" s="16"/>
      <c r="JN66" s="16"/>
      <c r="JO66" s="16"/>
      <c r="JP66" s="16"/>
      <c r="JQ66" s="16"/>
      <c r="JR66" s="16"/>
      <c r="JS66" s="16"/>
      <c r="JT66" s="16"/>
      <c r="JU66" s="16"/>
      <c r="JV66" s="16"/>
      <c r="JW66" s="16"/>
      <c r="JX66" s="16"/>
      <c r="JY66" s="16"/>
      <c r="JZ66" s="16"/>
      <c r="KA66" s="16"/>
      <c r="KB66" s="16"/>
      <c r="KC66" s="16"/>
      <c r="KD66" s="16"/>
      <c r="KE66" s="16"/>
      <c r="KF66" s="16"/>
      <c r="KG66" s="16"/>
      <c r="KH66" s="16"/>
      <c r="KI66" s="16"/>
      <c r="KJ66" s="16"/>
      <c r="KK66" s="16"/>
      <c r="KL66" s="16"/>
      <c r="KM66" s="16"/>
      <c r="KN66" s="16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16"/>
      <c r="LA66" s="16"/>
      <c r="LB66" s="16"/>
      <c r="LC66" s="16"/>
      <c r="LD66" s="16"/>
      <c r="LE66" s="16"/>
      <c r="LF66" s="16"/>
      <c r="LG66" s="16"/>
      <c r="LH66" s="16"/>
      <c r="LI66" s="16"/>
      <c r="LJ66" s="16"/>
      <c r="LK66" s="16"/>
      <c r="LL66" s="16"/>
      <c r="LM66" s="16"/>
      <c r="LN66" s="16"/>
      <c r="LO66" s="16"/>
      <c r="LP66" s="16"/>
      <c r="LQ66" s="16"/>
      <c r="LR66" s="16"/>
      <c r="LS66" s="16"/>
      <c r="LT66" s="16"/>
      <c r="LU66" s="16"/>
      <c r="LV66" s="16"/>
      <c r="LW66" s="16"/>
      <c r="LX66" s="16"/>
      <c r="LY66" s="16"/>
      <c r="LZ66" s="16"/>
      <c r="MA66" s="16"/>
      <c r="MB66" s="16"/>
      <c r="MC66" s="16"/>
      <c r="MD66" s="16"/>
      <c r="ME66" s="16"/>
      <c r="MF66" s="16"/>
      <c r="MG66" s="16"/>
      <c r="MH66" s="16"/>
      <c r="MI66" s="16"/>
      <c r="MJ66" s="16"/>
      <c r="MK66" s="16"/>
      <c r="ML66" s="16"/>
      <c r="MM66" s="16"/>
      <c r="MN66" s="16"/>
      <c r="MO66" s="16"/>
      <c r="MP66" s="16"/>
      <c r="MQ66" s="16"/>
      <c r="MR66" s="16"/>
      <c r="MS66" s="16"/>
      <c r="MT66" s="16"/>
      <c r="MU66" s="16"/>
      <c r="MV66" s="16"/>
      <c r="MW66" s="16"/>
      <c r="MX66" s="16"/>
      <c r="MY66" s="16"/>
      <c r="MZ66" s="16"/>
      <c r="NA66" s="16"/>
      <c r="NB66" s="16"/>
      <c r="NC66" s="16"/>
      <c r="ND66" s="16"/>
      <c r="NE66" s="16"/>
      <c r="NF66" s="16"/>
      <c r="NG66" s="16"/>
      <c r="NH66" s="16"/>
      <c r="NI66" s="16"/>
      <c r="NJ66" s="16"/>
      <c r="NK66" s="16"/>
      <c r="NL66" s="16"/>
      <c r="NM66" s="16"/>
      <c r="NN66" s="16"/>
      <c r="NO66" s="16"/>
      <c r="NP66" s="16"/>
      <c r="NQ66" s="16"/>
      <c r="NR66" s="16"/>
      <c r="NS66" s="16"/>
      <c r="NT66" s="16"/>
      <c r="NU66" s="16"/>
      <c r="NV66" s="16"/>
      <c r="NW66" s="16"/>
      <c r="NX66" s="16"/>
      <c r="NY66" s="16"/>
      <c r="NZ66" s="16"/>
      <c r="OA66" s="16"/>
      <c r="OB66" s="16"/>
      <c r="OC66" s="16"/>
      <c r="OD66" s="16"/>
      <c r="OE66" s="16"/>
      <c r="OF66" s="16"/>
      <c r="OG66" s="16"/>
      <c r="OH66" s="16"/>
      <c r="OI66" s="16"/>
      <c r="OJ66" s="16"/>
      <c r="OK66" s="16"/>
      <c r="OL66" s="16"/>
      <c r="OM66" s="16"/>
      <c r="ON66" s="16"/>
      <c r="OO66" s="16"/>
      <c r="OP66" s="16"/>
      <c r="OQ66" s="16"/>
      <c r="OR66" s="16"/>
      <c r="OS66" s="16"/>
      <c r="OT66" s="16"/>
      <c r="OU66" s="16"/>
      <c r="OV66" s="16"/>
      <c r="OW66" s="16"/>
      <c r="OX66" s="16"/>
      <c r="OY66" s="16"/>
      <c r="OZ66" s="16"/>
      <c r="PA66" s="16"/>
      <c r="PB66" s="16"/>
      <c r="PC66" s="16"/>
      <c r="PD66" s="16"/>
      <c r="PE66" s="16"/>
      <c r="PF66" s="16"/>
      <c r="PG66" s="16"/>
      <c r="PH66" s="16"/>
      <c r="PI66" s="16"/>
      <c r="PJ66" s="16"/>
      <c r="PK66" s="16"/>
      <c r="PL66" s="16"/>
      <c r="PM66" s="16"/>
      <c r="PN66" s="16"/>
      <c r="PO66" s="16"/>
      <c r="PP66" s="16"/>
      <c r="PQ66" s="16"/>
      <c r="PR66" s="16"/>
      <c r="PS66" s="16"/>
      <c r="PT66" s="16"/>
      <c r="PU66" s="16"/>
      <c r="PV66" s="16"/>
      <c r="PW66" s="16"/>
      <c r="PX66" s="16"/>
      <c r="PY66" s="16"/>
      <c r="PZ66" s="16"/>
      <c r="QA66" s="16"/>
      <c r="QB66" s="16"/>
      <c r="QC66" s="16"/>
      <c r="QD66" s="16"/>
      <c r="QE66" s="16"/>
      <c r="QF66" s="16"/>
      <c r="QG66" s="16"/>
      <c r="QH66" s="16"/>
      <c r="QI66" s="16"/>
      <c r="QJ66" s="16"/>
      <c r="QK66" s="16"/>
      <c r="QL66" s="16"/>
      <c r="QM66" s="16"/>
      <c r="QN66" s="16"/>
      <c r="QO66" s="16"/>
      <c r="QP66" s="16"/>
      <c r="QQ66" s="16"/>
      <c r="QR66" s="16"/>
      <c r="QS66" s="16"/>
      <c r="QT66" s="16"/>
      <c r="QU66" s="16"/>
      <c r="QV66" s="16"/>
      <c r="QW66" s="16"/>
      <c r="QX66" s="16"/>
      <c r="QY66" s="16"/>
      <c r="QZ66" s="16"/>
      <c r="RA66" s="16"/>
      <c r="RB66" s="16"/>
      <c r="RC66" s="16"/>
      <c r="RD66" s="16"/>
      <c r="RE66" s="16"/>
      <c r="RF66" s="16"/>
      <c r="RG66" s="16"/>
      <c r="RH66" s="16"/>
      <c r="RI66" s="16"/>
      <c r="RJ66" s="16"/>
      <c r="RK66" s="16"/>
      <c r="RL66" s="16"/>
      <c r="RM66" s="16"/>
      <c r="RN66" s="16"/>
      <c r="RO66" s="16"/>
      <c r="RP66" s="16"/>
      <c r="RQ66" s="16"/>
      <c r="RR66" s="16"/>
      <c r="RS66" s="16"/>
      <c r="RT66" s="16"/>
      <c r="RU66" s="16"/>
      <c r="RV66" s="16"/>
      <c r="RW66" s="16"/>
      <c r="RX66" s="16"/>
      <c r="RY66" s="16"/>
      <c r="RZ66" s="16"/>
      <c r="SA66" s="16"/>
      <c r="SB66" s="16"/>
      <c r="SC66" s="16"/>
      <c r="SD66" s="16"/>
      <c r="SE66" s="16"/>
      <c r="SF66" s="16"/>
      <c r="SG66" s="16"/>
      <c r="SH66" s="16"/>
      <c r="SI66" s="16"/>
      <c r="SJ66" s="16"/>
      <c r="SK66" s="16"/>
      <c r="SL66" s="16"/>
      <c r="SM66" s="16"/>
      <c r="SN66" s="16"/>
      <c r="SO66" s="16"/>
      <c r="SP66" s="16"/>
      <c r="SQ66" s="16"/>
      <c r="SR66" s="16"/>
      <c r="SS66" s="16"/>
      <c r="ST66" s="16"/>
      <c r="SU66" s="16"/>
      <c r="SV66" s="16"/>
      <c r="SW66" s="16"/>
      <c r="SX66" s="16"/>
      <c r="SY66" s="16"/>
      <c r="SZ66" s="16"/>
      <c r="TA66" s="16"/>
      <c r="TB66" s="16"/>
      <c r="TC66" s="16"/>
      <c r="TD66" s="16"/>
      <c r="TE66" s="16"/>
      <c r="TF66" s="16"/>
      <c r="TG66" s="16"/>
      <c r="TH66" s="16"/>
      <c r="TI66" s="16"/>
      <c r="TJ66" s="16"/>
      <c r="TK66" s="16"/>
      <c r="TL66" s="16"/>
      <c r="TM66" s="16"/>
      <c r="TN66" s="16"/>
      <c r="TO66" s="16"/>
      <c r="TP66" s="16"/>
      <c r="TQ66" s="16"/>
      <c r="TR66" s="16"/>
      <c r="TS66" s="16"/>
      <c r="TT66" s="16"/>
      <c r="TU66" s="16"/>
      <c r="TV66" s="16"/>
      <c r="TW66" s="16"/>
      <c r="TX66" s="16"/>
      <c r="TY66" s="16"/>
      <c r="TZ66" s="16"/>
      <c r="UA66" s="16"/>
      <c r="UB66" s="16"/>
      <c r="UC66" s="16"/>
      <c r="UD66" s="16"/>
      <c r="UE66" s="16"/>
      <c r="UF66" s="16"/>
      <c r="UG66" s="16"/>
      <c r="UH66" s="16"/>
      <c r="UI66" s="16"/>
      <c r="UJ66" s="16"/>
      <c r="UK66" s="16"/>
      <c r="UL66" s="16"/>
      <c r="UM66" s="16"/>
      <c r="UN66" s="16"/>
      <c r="UO66" s="16"/>
      <c r="UP66" s="16"/>
      <c r="UQ66" s="16"/>
      <c r="UR66" s="16"/>
      <c r="US66" s="16"/>
      <c r="UT66" s="16"/>
      <c r="UU66" s="16"/>
      <c r="UV66" s="16"/>
      <c r="UW66" s="16"/>
      <c r="UX66" s="16"/>
      <c r="UY66" s="16"/>
      <c r="UZ66" s="16"/>
      <c r="VA66" s="16"/>
      <c r="VB66" s="16"/>
      <c r="VC66" s="16"/>
      <c r="VD66" s="16"/>
      <c r="VE66" s="16"/>
      <c r="VF66" s="16"/>
      <c r="VG66" s="16"/>
      <c r="VH66" s="16"/>
      <c r="VI66" s="16"/>
      <c r="VJ66" s="16"/>
      <c r="VK66" s="16"/>
      <c r="VL66" s="16"/>
      <c r="VM66" s="16"/>
      <c r="VN66" s="16"/>
      <c r="VO66" s="16"/>
      <c r="VP66" s="16"/>
      <c r="VQ66" s="16"/>
      <c r="VR66" s="16"/>
      <c r="VS66" s="16"/>
      <c r="VT66" s="16"/>
      <c r="VU66" s="16"/>
      <c r="VV66" s="16"/>
      <c r="VW66" s="16"/>
      <c r="VX66" s="16"/>
      <c r="VY66" s="16"/>
      <c r="VZ66" s="16"/>
      <c r="WA66" s="16"/>
      <c r="WB66" s="16"/>
      <c r="WC66" s="16"/>
      <c r="WD66" s="16"/>
      <c r="WE66" s="16"/>
      <c r="WF66" s="16"/>
      <c r="WG66" s="16"/>
      <c r="WH66" s="16"/>
      <c r="WI66" s="16"/>
      <c r="WJ66" s="16"/>
      <c r="WK66" s="16"/>
      <c r="WL66" s="16"/>
      <c r="WM66" s="16"/>
      <c r="WN66" s="16"/>
      <c r="WO66" s="16"/>
      <c r="WP66" s="16"/>
      <c r="WQ66" s="16"/>
      <c r="WR66" s="16"/>
      <c r="WS66" s="16"/>
      <c r="WT66" s="16"/>
      <c r="WU66" s="16"/>
      <c r="WV66" s="16"/>
      <c r="WW66" s="16"/>
      <c r="WX66" s="16"/>
      <c r="WY66" s="16"/>
      <c r="WZ66" s="16"/>
      <c r="XA66" s="16"/>
      <c r="XB66" s="16"/>
      <c r="XC66" s="16"/>
      <c r="XD66" s="16"/>
      <c r="XE66" s="16"/>
      <c r="XF66" s="16"/>
      <c r="XG66" s="16"/>
      <c r="XH66" s="16"/>
      <c r="XI66" s="16"/>
      <c r="XJ66" s="16"/>
      <c r="XK66" s="16"/>
      <c r="XL66" s="16"/>
      <c r="XM66" s="16"/>
      <c r="XN66" s="16"/>
      <c r="XO66" s="16"/>
      <c r="XP66" s="16"/>
      <c r="XQ66" s="16"/>
      <c r="XR66" s="16"/>
      <c r="XS66" s="16"/>
      <c r="XT66" s="16"/>
      <c r="XU66" s="16"/>
      <c r="XV66" s="16"/>
      <c r="XW66" s="16"/>
      <c r="XX66" s="16"/>
      <c r="XY66" s="16"/>
      <c r="XZ66" s="16"/>
      <c r="YA66" s="16"/>
      <c r="YB66" s="16"/>
      <c r="YC66" s="16"/>
      <c r="YD66" s="16"/>
      <c r="YE66" s="16"/>
      <c r="YF66" s="16"/>
      <c r="YG66" s="16"/>
      <c r="YH66" s="16"/>
      <c r="YI66" s="16"/>
      <c r="YJ66" s="16"/>
      <c r="YK66" s="16"/>
      <c r="YL66" s="16"/>
      <c r="YM66" s="16"/>
      <c r="YN66" s="16"/>
      <c r="YO66" s="16"/>
      <c r="YP66" s="16"/>
      <c r="YQ66" s="16"/>
      <c r="YR66" s="16"/>
      <c r="YS66" s="16"/>
      <c r="YT66" s="16"/>
      <c r="YU66" s="16"/>
      <c r="YV66" s="16"/>
      <c r="YW66" s="16"/>
      <c r="YX66" s="16"/>
      <c r="YY66" s="16"/>
      <c r="YZ66" s="16"/>
      <c r="ZA66" s="16"/>
      <c r="ZB66" s="16"/>
      <c r="ZC66" s="16"/>
      <c r="ZD66" s="16"/>
      <c r="ZE66" s="16"/>
      <c r="ZF66" s="16"/>
      <c r="ZG66" s="16"/>
      <c r="ZH66" s="16"/>
      <c r="ZI66" s="16"/>
      <c r="ZJ66" s="16"/>
      <c r="ZK66" s="16"/>
      <c r="ZL66" s="16"/>
      <c r="ZM66" s="16"/>
      <c r="ZN66" s="16"/>
      <c r="ZO66" s="16"/>
      <c r="ZP66" s="16"/>
      <c r="ZQ66" s="16"/>
      <c r="ZR66" s="16"/>
      <c r="ZS66" s="16"/>
      <c r="ZT66" s="16"/>
      <c r="ZU66" s="16"/>
      <c r="ZV66" s="16"/>
      <c r="ZW66" s="16"/>
      <c r="ZX66" s="16"/>
      <c r="ZY66" s="16"/>
      <c r="ZZ66" s="16"/>
      <c r="AAA66" s="16"/>
      <c r="AAB66" s="16"/>
      <c r="AAC66" s="16"/>
      <c r="AAD66" s="16"/>
      <c r="AAE66" s="16"/>
      <c r="AAF66" s="16"/>
      <c r="AAG66" s="16"/>
      <c r="AAH66" s="16"/>
      <c r="AAI66" s="16"/>
      <c r="AAJ66" s="16"/>
      <c r="AAK66" s="16"/>
      <c r="AAL66" s="16"/>
      <c r="AAM66" s="16"/>
      <c r="AAN66" s="16"/>
      <c r="AAO66" s="16"/>
      <c r="AAP66" s="16"/>
      <c r="AAQ66" s="16"/>
      <c r="AAR66" s="16"/>
      <c r="AAS66" s="16"/>
      <c r="AAT66" s="16"/>
      <c r="AAU66" s="16"/>
      <c r="AAV66" s="16"/>
      <c r="AAW66" s="16"/>
      <c r="AAX66" s="16"/>
      <c r="AAY66" s="16"/>
      <c r="AAZ66" s="16"/>
      <c r="ABA66" s="16"/>
      <c r="ABB66" s="16"/>
      <c r="ABC66" s="16"/>
      <c r="ABD66" s="16"/>
      <c r="ABE66" s="16"/>
      <c r="ABF66" s="16"/>
      <c r="ABG66" s="16"/>
      <c r="ABH66" s="16"/>
      <c r="ABI66" s="16"/>
      <c r="ABJ66" s="16"/>
      <c r="ABK66" s="16"/>
      <c r="ABL66" s="16"/>
      <c r="ABM66" s="16"/>
      <c r="ABN66" s="16"/>
      <c r="ABO66" s="16"/>
      <c r="ABP66" s="16"/>
      <c r="ABQ66" s="16"/>
      <c r="ABR66" s="16"/>
      <c r="ABS66" s="16"/>
      <c r="ABT66" s="16"/>
      <c r="ABU66" s="16"/>
      <c r="ABV66" s="16"/>
      <c r="ABW66" s="16"/>
      <c r="ABX66" s="16"/>
      <c r="ABY66" s="16"/>
      <c r="ABZ66" s="16"/>
      <c r="ACA66" s="16"/>
      <c r="ACB66" s="16"/>
      <c r="ACC66" s="16"/>
      <c r="ACD66" s="16"/>
      <c r="ACE66" s="16"/>
      <c r="ACF66" s="16"/>
      <c r="ACG66" s="16"/>
      <c r="ACH66" s="16"/>
      <c r="ACI66" s="16"/>
      <c r="ACJ66" s="16"/>
      <c r="ACK66" s="16"/>
      <c r="ACL66" s="16"/>
      <c r="ACM66" s="16"/>
      <c r="ACN66" s="16"/>
      <c r="ACO66" s="16"/>
      <c r="ACP66" s="16"/>
      <c r="ACQ66" s="16"/>
      <c r="ACR66" s="16"/>
      <c r="ACS66" s="16"/>
      <c r="ACT66" s="16"/>
      <c r="ACU66" s="16"/>
      <c r="ACV66" s="16"/>
      <c r="ACW66" s="16"/>
      <c r="ACX66" s="16"/>
      <c r="ACY66" s="16"/>
      <c r="ACZ66" s="16"/>
      <c r="ADA66" s="16"/>
      <c r="ADB66" s="16"/>
      <c r="ADC66" s="16"/>
      <c r="ADD66" s="16"/>
      <c r="ADE66" s="16"/>
      <c r="ADF66" s="16"/>
      <c r="ADG66" s="16"/>
      <c r="ADH66" s="16"/>
      <c r="ADI66" s="16"/>
      <c r="ADJ66" s="16"/>
      <c r="ADK66" s="16"/>
      <c r="ADL66" s="16"/>
      <c r="ADM66" s="16"/>
      <c r="ADN66" s="16"/>
      <c r="ADO66" s="16"/>
      <c r="ADP66" s="16"/>
      <c r="ADQ66" s="16"/>
      <c r="ADR66" s="16"/>
      <c r="ADS66" s="16"/>
      <c r="ADT66" s="16"/>
      <c r="ADU66" s="16"/>
      <c r="ADV66" s="16"/>
      <c r="ADW66" s="16"/>
      <c r="ADX66" s="16"/>
      <c r="ADY66" s="16"/>
      <c r="ADZ66" s="16"/>
      <c r="AEA66" s="16"/>
      <c r="AEB66" s="16"/>
      <c r="AEC66" s="16"/>
      <c r="AED66" s="16"/>
      <c r="AEE66" s="16"/>
      <c r="AEF66" s="16"/>
      <c r="AEG66" s="16"/>
      <c r="AEH66" s="16"/>
      <c r="AEI66" s="16"/>
      <c r="AEJ66" s="16"/>
      <c r="AEK66" s="16"/>
      <c r="AEL66" s="16"/>
      <c r="AEM66" s="16"/>
      <c r="AEN66" s="16"/>
      <c r="AEO66" s="16"/>
      <c r="AEP66" s="16"/>
      <c r="AEQ66" s="16"/>
      <c r="AER66" s="16"/>
      <c r="AES66" s="16"/>
      <c r="AET66" s="16"/>
      <c r="AEU66" s="16"/>
      <c r="AEV66" s="16"/>
      <c r="AEW66" s="16"/>
      <c r="AEX66" s="16"/>
      <c r="AEY66" s="16"/>
      <c r="AEZ66" s="16"/>
      <c r="AFA66" s="16"/>
      <c r="AFB66" s="16"/>
      <c r="AFC66" s="16"/>
      <c r="AFD66" s="16"/>
      <c r="AFE66" s="16"/>
      <c r="AFF66" s="16"/>
      <c r="AFG66" s="16"/>
      <c r="AFH66" s="16"/>
      <c r="AFI66" s="16"/>
      <c r="AFJ66" s="16"/>
      <c r="AFK66" s="16"/>
      <c r="AFL66" s="16"/>
      <c r="AFM66" s="16"/>
      <c r="AFN66" s="16"/>
      <c r="AFO66" s="16"/>
      <c r="AFP66" s="16"/>
      <c r="AFQ66" s="16"/>
      <c r="AFR66" s="16"/>
      <c r="AFS66" s="16"/>
      <c r="AFT66" s="16"/>
      <c r="AFU66" s="16"/>
      <c r="AFV66" s="16"/>
      <c r="AFW66" s="16"/>
      <c r="AFX66" s="16"/>
      <c r="AFY66" s="16"/>
      <c r="AFZ66" s="16"/>
      <c r="AGA66" s="16"/>
      <c r="AGB66" s="16"/>
      <c r="AGC66" s="16"/>
      <c r="AGD66" s="16"/>
      <c r="AGE66" s="16"/>
      <c r="AGF66" s="16"/>
      <c r="AGG66" s="16"/>
      <c r="AGH66" s="16"/>
      <c r="AGI66" s="16"/>
      <c r="AGJ66" s="16"/>
      <c r="AGK66" s="16"/>
      <c r="AGL66" s="16"/>
      <c r="AGM66" s="16"/>
      <c r="AGN66" s="16"/>
      <c r="AGO66" s="16"/>
      <c r="AGP66" s="16"/>
      <c r="AGQ66" s="16"/>
      <c r="AGR66" s="16"/>
      <c r="AGS66" s="16"/>
      <c r="AGT66" s="16"/>
      <c r="AGU66" s="16"/>
      <c r="AGV66" s="16"/>
      <c r="AGW66" s="16"/>
      <c r="AGX66" s="16"/>
      <c r="AGY66" s="16"/>
      <c r="AGZ66" s="16"/>
      <c r="AHA66" s="16"/>
      <c r="AHB66" s="16"/>
      <c r="AHC66" s="16"/>
      <c r="AHD66" s="16"/>
      <c r="AHE66" s="16"/>
      <c r="AHF66" s="16"/>
      <c r="AHG66" s="16"/>
      <c r="AHH66" s="16"/>
      <c r="AHI66" s="16"/>
      <c r="AHJ66" s="16"/>
      <c r="AHK66" s="16"/>
      <c r="AHL66" s="16"/>
      <c r="AHM66" s="16"/>
      <c r="AHN66" s="16"/>
      <c r="AHO66" s="16"/>
      <c r="AHP66" s="16"/>
      <c r="AHQ66" s="16"/>
      <c r="AHR66" s="16"/>
      <c r="AHS66" s="16"/>
      <c r="AHT66" s="16"/>
      <c r="AHU66" s="16"/>
      <c r="AHV66" s="16"/>
      <c r="AHW66" s="16"/>
      <c r="AHX66" s="16"/>
      <c r="AHY66" s="16"/>
      <c r="AHZ66" s="16"/>
      <c r="AIA66" s="16"/>
      <c r="AIB66" s="16"/>
      <c r="AIC66" s="16"/>
      <c r="AID66" s="16"/>
      <c r="AIE66" s="16"/>
      <c r="AIF66" s="16"/>
      <c r="AIG66" s="16"/>
      <c r="AIH66" s="16"/>
      <c r="AII66" s="16"/>
      <c r="AIJ66" s="16"/>
      <c r="AIK66" s="16"/>
      <c r="AIL66" s="16"/>
      <c r="AIM66" s="16"/>
      <c r="AIN66" s="16"/>
      <c r="AIO66" s="16"/>
      <c r="AIP66" s="16"/>
      <c r="AIQ66" s="16"/>
      <c r="AIR66" s="16"/>
      <c r="AIS66" s="16"/>
      <c r="AIT66" s="16"/>
      <c r="AIU66" s="16"/>
      <c r="AIV66" s="16"/>
      <c r="AIW66" s="16"/>
      <c r="AIX66" s="16"/>
      <c r="AIY66" s="16"/>
      <c r="AIZ66" s="16"/>
      <c r="AJA66" s="16"/>
      <c r="AJB66" s="16"/>
      <c r="AJC66" s="16"/>
      <c r="AJD66" s="16"/>
      <c r="AJE66" s="16"/>
      <c r="AJF66" s="16"/>
      <c r="AJG66" s="16"/>
      <c r="AJH66" s="16"/>
      <c r="AJI66" s="16"/>
      <c r="AJJ66" s="16"/>
      <c r="AJK66" s="16"/>
      <c r="AJL66" s="16"/>
      <c r="AJM66" s="16"/>
      <c r="AJN66" s="16"/>
      <c r="AJO66" s="16"/>
      <c r="AJP66" s="16"/>
      <c r="AJQ66" s="16"/>
      <c r="AJR66" s="16"/>
      <c r="AJS66" s="16"/>
      <c r="AJT66" s="16"/>
      <c r="AJU66" s="16"/>
      <c r="AJV66" s="16"/>
      <c r="AJW66" s="16"/>
      <c r="AJX66" s="16"/>
      <c r="AJY66" s="16"/>
      <c r="AJZ66" s="16"/>
      <c r="AKA66" s="16"/>
      <c r="AKB66" s="16"/>
      <c r="AKC66" s="16"/>
      <c r="AKD66" s="16"/>
      <c r="AKE66" s="16"/>
      <c r="AKF66" s="16"/>
      <c r="AKG66" s="16"/>
      <c r="AKH66" s="16"/>
      <c r="AKI66" s="16"/>
      <c r="AKJ66" s="16"/>
      <c r="AKK66" s="16"/>
      <c r="AKL66" s="16"/>
      <c r="AKM66" s="16"/>
      <c r="AKN66" s="16"/>
      <c r="AKO66" s="16"/>
      <c r="AKP66" s="16"/>
      <c r="AKQ66" s="16"/>
      <c r="AKR66" s="16"/>
      <c r="AKS66" s="16"/>
      <c r="AKT66" s="16"/>
      <c r="AKU66" s="16"/>
      <c r="AKV66" s="16"/>
      <c r="AKW66" s="16"/>
      <c r="AKX66" s="16"/>
      <c r="AKY66" s="16"/>
      <c r="AKZ66" s="16"/>
      <c r="ALA66" s="16"/>
      <c r="ALB66" s="16"/>
      <c r="ALC66" s="16"/>
      <c r="ALD66" s="16"/>
      <c r="ALE66" s="16"/>
      <c r="ALF66" s="16"/>
      <c r="ALG66" s="16"/>
      <c r="ALH66" s="16"/>
      <c r="ALI66" s="16"/>
      <c r="ALJ66" s="16"/>
      <c r="ALK66" s="16"/>
      <c r="ALL66" s="16"/>
      <c r="ALM66" s="16"/>
      <c r="ALN66" s="16"/>
      <c r="ALO66" s="16"/>
      <c r="ALP66" s="16"/>
      <c r="ALQ66" s="16"/>
      <c r="ALR66" s="16"/>
      <c r="ALS66" s="16"/>
      <c r="ALT66" s="16"/>
      <c r="ALU66" s="16"/>
      <c r="ALV66" s="16"/>
      <c r="ALW66" s="16"/>
      <c r="ALX66" s="16"/>
      <c r="ALY66" s="16"/>
      <c r="ALZ66" s="16"/>
      <c r="AMA66" s="16"/>
      <c r="AMB66" s="16"/>
      <c r="AMC66" s="16"/>
      <c r="AMD66" s="16"/>
      <c r="AME66" s="16"/>
      <c r="AMF66" s="16"/>
      <c r="AMG66" s="16"/>
      <c r="AMH66" s="16"/>
      <c r="AMI66" s="16"/>
      <c r="AMJ66" s="16"/>
      <c r="AMK66" s="16"/>
    </row>
    <row r="67" spans="1:1025" x14ac:dyDescent="0.2">
      <c r="A67" s="19" t="s">
        <v>140</v>
      </c>
      <c r="B67" s="20" t="s">
        <v>137</v>
      </c>
      <c r="C67" s="23" t="s">
        <v>86</v>
      </c>
      <c r="D67" s="23" t="s">
        <v>87</v>
      </c>
      <c r="E67" s="58">
        <f t="shared" si="0"/>
        <v>0</v>
      </c>
      <c r="F67" s="58">
        <f t="shared" si="1"/>
        <v>0</v>
      </c>
      <c r="G67" s="58">
        <f t="shared" si="2"/>
        <v>0</v>
      </c>
      <c r="H67" s="58">
        <f t="shared" si="3"/>
        <v>0</v>
      </c>
      <c r="I67" s="58">
        <f t="shared" si="4"/>
        <v>0</v>
      </c>
      <c r="J67" s="58">
        <f t="shared" si="5"/>
        <v>0</v>
      </c>
      <c r="K67" s="58" t="s">
        <v>84</v>
      </c>
      <c r="L67" s="58" t="s">
        <v>84</v>
      </c>
      <c r="M67" s="58" t="s">
        <v>84</v>
      </c>
      <c r="N67" s="58" t="s">
        <v>84</v>
      </c>
      <c r="O67" s="58" t="s">
        <v>84</v>
      </c>
      <c r="P67" s="58" t="s">
        <v>84</v>
      </c>
      <c r="Q67" s="58" t="s">
        <v>84</v>
      </c>
      <c r="R67" s="58" t="s">
        <v>84</v>
      </c>
      <c r="S67" s="58" t="s">
        <v>84</v>
      </c>
      <c r="T67" s="58" t="s">
        <v>84</v>
      </c>
      <c r="U67" s="58" t="s">
        <v>84</v>
      </c>
      <c r="V67" s="58" t="s">
        <v>84</v>
      </c>
      <c r="W67" s="58" t="s">
        <v>84</v>
      </c>
      <c r="X67" s="58" t="s">
        <v>84</v>
      </c>
      <c r="Y67" s="58" t="s">
        <v>84</v>
      </c>
      <c r="Z67" s="58" t="s">
        <v>84</v>
      </c>
      <c r="AA67" s="58" t="s">
        <v>84</v>
      </c>
      <c r="AB67" s="58" t="s">
        <v>84</v>
      </c>
      <c r="AC67" s="58">
        <v>0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58">
        <f t="shared" si="6"/>
        <v>0</v>
      </c>
      <c r="AJ67" s="58">
        <f t="shared" si="7"/>
        <v>0</v>
      </c>
      <c r="AK67" s="58">
        <f t="shared" si="8"/>
        <v>0</v>
      </c>
      <c r="AL67" s="58">
        <f t="shared" si="9"/>
        <v>0</v>
      </c>
      <c r="AM67" s="58">
        <f t="shared" si="10"/>
        <v>0</v>
      </c>
      <c r="AN67" s="58">
        <f t="shared" si="11"/>
        <v>0</v>
      </c>
      <c r="AO67" s="58" t="s">
        <v>84</v>
      </c>
      <c r="AP67" s="58" t="s">
        <v>84</v>
      </c>
      <c r="AQ67" s="58" t="s">
        <v>84</v>
      </c>
      <c r="AR67" s="58" t="s">
        <v>84</v>
      </c>
      <c r="AS67" s="58" t="s">
        <v>84</v>
      </c>
      <c r="AT67" s="58" t="s">
        <v>84</v>
      </c>
      <c r="AU67" s="58" t="s">
        <v>84</v>
      </c>
      <c r="AV67" s="58" t="s">
        <v>84</v>
      </c>
      <c r="AW67" s="58" t="s">
        <v>84</v>
      </c>
      <c r="AX67" s="58" t="s">
        <v>84</v>
      </c>
      <c r="AY67" s="58" t="s">
        <v>84</v>
      </c>
      <c r="AZ67" s="58" t="s">
        <v>84</v>
      </c>
      <c r="BA67" s="58" t="s">
        <v>84</v>
      </c>
      <c r="BB67" s="58" t="s">
        <v>84</v>
      </c>
      <c r="BC67" s="58" t="s">
        <v>84</v>
      </c>
      <c r="BD67" s="58" t="s">
        <v>84</v>
      </c>
      <c r="BE67" s="58" t="s">
        <v>84</v>
      </c>
      <c r="BF67" s="58" t="s">
        <v>84</v>
      </c>
      <c r="BG67" s="58">
        <v>0</v>
      </c>
      <c r="BH67" s="58">
        <v>0</v>
      </c>
      <c r="BI67" s="58">
        <v>0</v>
      </c>
      <c r="BJ67" s="58">
        <v>0</v>
      </c>
      <c r="BK67" s="58">
        <v>0</v>
      </c>
      <c r="BL67" s="58">
        <v>0</v>
      </c>
      <c r="BM67" s="58">
        <f t="shared" si="13"/>
        <v>0</v>
      </c>
      <c r="BN67" s="58">
        <f t="shared" si="14"/>
        <v>0</v>
      </c>
      <c r="BO67" s="58">
        <f t="shared" si="15"/>
        <v>0</v>
      </c>
      <c r="BP67" s="58">
        <f t="shared" si="16"/>
        <v>0</v>
      </c>
      <c r="BQ67" s="58">
        <f t="shared" si="17"/>
        <v>0</v>
      </c>
      <c r="BR67" s="58">
        <f t="shared" si="18"/>
        <v>0</v>
      </c>
      <c r="BS67" s="12" t="s">
        <v>87</v>
      </c>
    </row>
    <row r="68" spans="1:1025" x14ac:dyDescent="0.2">
      <c r="A68" s="19" t="s">
        <v>141</v>
      </c>
      <c r="B68" s="20" t="s">
        <v>138</v>
      </c>
      <c r="C68" s="23" t="s">
        <v>86</v>
      </c>
      <c r="D68" s="23" t="s">
        <v>87</v>
      </c>
      <c r="E68" s="58">
        <f t="shared" si="0"/>
        <v>0</v>
      </c>
      <c r="F68" s="58">
        <f t="shared" si="1"/>
        <v>0</v>
      </c>
      <c r="G68" s="58">
        <f t="shared" si="2"/>
        <v>0</v>
      </c>
      <c r="H68" s="58">
        <f t="shared" si="3"/>
        <v>0</v>
      </c>
      <c r="I68" s="58">
        <f t="shared" si="4"/>
        <v>0</v>
      </c>
      <c r="J68" s="58">
        <f t="shared" si="5"/>
        <v>0</v>
      </c>
      <c r="K68" s="58" t="s">
        <v>84</v>
      </c>
      <c r="L68" s="58" t="s">
        <v>84</v>
      </c>
      <c r="M68" s="58" t="s">
        <v>84</v>
      </c>
      <c r="N68" s="58" t="s">
        <v>84</v>
      </c>
      <c r="O68" s="58" t="s">
        <v>84</v>
      </c>
      <c r="P68" s="58" t="s">
        <v>84</v>
      </c>
      <c r="Q68" s="58" t="s">
        <v>84</v>
      </c>
      <c r="R68" s="58" t="s">
        <v>84</v>
      </c>
      <c r="S68" s="58" t="s">
        <v>84</v>
      </c>
      <c r="T68" s="58" t="s">
        <v>84</v>
      </c>
      <c r="U68" s="58" t="s">
        <v>84</v>
      </c>
      <c r="V68" s="58" t="s">
        <v>84</v>
      </c>
      <c r="W68" s="58" t="s">
        <v>84</v>
      </c>
      <c r="X68" s="58" t="s">
        <v>84</v>
      </c>
      <c r="Y68" s="58" t="s">
        <v>84</v>
      </c>
      <c r="Z68" s="58" t="s">
        <v>84</v>
      </c>
      <c r="AA68" s="58" t="s">
        <v>84</v>
      </c>
      <c r="AB68" s="58" t="s">
        <v>84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58">
        <f t="shared" si="6"/>
        <v>0</v>
      </c>
      <c r="AJ68" s="58">
        <f t="shared" si="7"/>
        <v>0</v>
      </c>
      <c r="AK68" s="58">
        <f t="shared" si="8"/>
        <v>0</v>
      </c>
      <c r="AL68" s="58">
        <f t="shared" si="9"/>
        <v>0</v>
      </c>
      <c r="AM68" s="58">
        <f t="shared" si="10"/>
        <v>0</v>
      </c>
      <c r="AN68" s="58">
        <f t="shared" si="11"/>
        <v>0</v>
      </c>
      <c r="AO68" s="58" t="s">
        <v>84</v>
      </c>
      <c r="AP68" s="58" t="s">
        <v>84</v>
      </c>
      <c r="AQ68" s="58" t="s">
        <v>84</v>
      </c>
      <c r="AR68" s="58" t="s">
        <v>84</v>
      </c>
      <c r="AS68" s="58" t="s">
        <v>84</v>
      </c>
      <c r="AT68" s="58" t="s">
        <v>84</v>
      </c>
      <c r="AU68" s="58" t="s">
        <v>84</v>
      </c>
      <c r="AV68" s="58" t="s">
        <v>84</v>
      </c>
      <c r="AW68" s="58" t="s">
        <v>84</v>
      </c>
      <c r="AX68" s="58" t="s">
        <v>84</v>
      </c>
      <c r="AY68" s="58" t="s">
        <v>84</v>
      </c>
      <c r="AZ68" s="58" t="s">
        <v>84</v>
      </c>
      <c r="BA68" s="58" t="s">
        <v>84</v>
      </c>
      <c r="BB68" s="58" t="s">
        <v>84</v>
      </c>
      <c r="BC68" s="58" t="s">
        <v>84</v>
      </c>
      <c r="BD68" s="58" t="s">
        <v>84</v>
      </c>
      <c r="BE68" s="58" t="s">
        <v>84</v>
      </c>
      <c r="BF68" s="58" t="s">
        <v>84</v>
      </c>
      <c r="BG68" s="58">
        <v>0</v>
      </c>
      <c r="BH68" s="58">
        <v>0</v>
      </c>
      <c r="BI68" s="58">
        <v>0</v>
      </c>
      <c r="BJ68" s="58">
        <v>0</v>
      </c>
      <c r="BK68" s="58">
        <v>0</v>
      </c>
      <c r="BL68" s="58">
        <v>0</v>
      </c>
      <c r="BM68" s="58">
        <f t="shared" si="13"/>
        <v>0</v>
      </c>
      <c r="BN68" s="58">
        <f t="shared" si="14"/>
        <v>0</v>
      </c>
      <c r="BO68" s="58">
        <f t="shared" si="15"/>
        <v>0</v>
      </c>
      <c r="BP68" s="58">
        <f t="shared" si="16"/>
        <v>0</v>
      </c>
      <c r="BQ68" s="58">
        <f t="shared" si="17"/>
        <v>0</v>
      </c>
      <c r="BR68" s="58">
        <f t="shared" si="18"/>
        <v>0</v>
      </c>
      <c r="BS68" s="12" t="s">
        <v>87</v>
      </c>
    </row>
    <row r="69" spans="1:1025" ht="38.25" x14ac:dyDescent="0.2">
      <c r="A69" s="21" t="s">
        <v>141</v>
      </c>
      <c r="B69" s="37" t="s">
        <v>249</v>
      </c>
      <c r="C69" s="25" t="s">
        <v>250</v>
      </c>
      <c r="D69" s="25" t="s">
        <v>87</v>
      </c>
      <c r="E69" s="60">
        <f t="shared" si="0"/>
        <v>0</v>
      </c>
      <c r="F69" s="60">
        <f t="shared" si="1"/>
        <v>0</v>
      </c>
      <c r="G69" s="60">
        <f t="shared" si="2"/>
        <v>0</v>
      </c>
      <c r="H69" s="60">
        <f t="shared" si="3"/>
        <v>0</v>
      </c>
      <c r="I69" s="60">
        <f t="shared" si="4"/>
        <v>0</v>
      </c>
      <c r="J69" s="60">
        <f t="shared" si="5"/>
        <v>0</v>
      </c>
      <c r="K69" s="11" t="s">
        <v>84</v>
      </c>
      <c r="L69" s="11" t="s">
        <v>84</v>
      </c>
      <c r="M69" s="11" t="s">
        <v>84</v>
      </c>
      <c r="N69" s="11" t="s">
        <v>84</v>
      </c>
      <c r="O69" s="11" t="s">
        <v>84</v>
      </c>
      <c r="P69" s="11" t="s">
        <v>84</v>
      </c>
      <c r="Q69" s="11" t="s">
        <v>84</v>
      </c>
      <c r="R69" s="11" t="s">
        <v>84</v>
      </c>
      <c r="S69" s="11" t="s">
        <v>84</v>
      </c>
      <c r="T69" s="11" t="s">
        <v>84</v>
      </c>
      <c r="U69" s="11" t="s">
        <v>84</v>
      </c>
      <c r="V69" s="11" t="s">
        <v>84</v>
      </c>
      <c r="W69" s="11" t="s">
        <v>84</v>
      </c>
      <c r="X69" s="11" t="s">
        <v>84</v>
      </c>
      <c r="Y69" s="11" t="s">
        <v>84</v>
      </c>
      <c r="Z69" s="11" t="s">
        <v>84</v>
      </c>
      <c r="AA69" s="11" t="s">
        <v>84</v>
      </c>
      <c r="AB69" s="11" t="s">
        <v>84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f t="shared" si="6"/>
        <v>0</v>
      </c>
      <c r="AJ69" s="11">
        <f t="shared" si="7"/>
        <v>0</v>
      </c>
      <c r="AK69" s="11">
        <f t="shared" si="8"/>
        <v>0</v>
      </c>
      <c r="AL69" s="11">
        <f t="shared" si="9"/>
        <v>0</v>
      </c>
      <c r="AM69" s="11">
        <f t="shared" si="10"/>
        <v>0</v>
      </c>
      <c r="AN69" s="11">
        <f t="shared" si="11"/>
        <v>0</v>
      </c>
      <c r="AO69" s="11" t="s">
        <v>84</v>
      </c>
      <c r="AP69" s="11" t="s">
        <v>84</v>
      </c>
      <c r="AQ69" s="11" t="s">
        <v>84</v>
      </c>
      <c r="AR69" s="11" t="s">
        <v>84</v>
      </c>
      <c r="AS69" s="11" t="s">
        <v>84</v>
      </c>
      <c r="AT69" s="11" t="s">
        <v>84</v>
      </c>
      <c r="AU69" s="11" t="s">
        <v>84</v>
      </c>
      <c r="AV69" s="11" t="s">
        <v>84</v>
      </c>
      <c r="AW69" s="11" t="s">
        <v>84</v>
      </c>
      <c r="AX69" s="11" t="s">
        <v>84</v>
      </c>
      <c r="AY69" s="11" t="s">
        <v>84</v>
      </c>
      <c r="AZ69" s="11" t="s">
        <v>84</v>
      </c>
      <c r="BA69" s="11" t="s">
        <v>84</v>
      </c>
      <c r="BB69" s="11" t="s">
        <v>84</v>
      </c>
      <c r="BC69" s="11" t="s">
        <v>84</v>
      </c>
      <c r="BD69" s="11" t="s">
        <v>84</v>
      </c>
      <c r="BE69" s="11" t="s">
        <v>84</v>
      </c>
      <c r="BF69" s="11" t="s">
        <v>84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f t="shared" si="13"/>
        <v>0</v>
      </c>
      <c r="BN69" s="11">
        <f t="shared" si="14"/>
        <v>0</v>
      </c>
      <c r="BO69" s="11">
        <f t="shared" si="15"/>
        <v>0</v>
      </c>
      <c r="BP69" s="11">
        <f t="shared" si="16"/>
        <v>0</v>
      </c>
      <c r="BQ69" s="11">
        <f t="shared" si="17"/>
        <v>0</v>
      </c>
      <c r="BR69" s="11">
        <f t="shared" si="18"/>
        <v>0</v>
      </c>
      <c r="BS69" s="12" t="s">
        <v>87</v>
      </c>
    </row>
    <row r="70" spans="1:1025" ht="38.25" x14ac:dyDescent="0.2">
      <c r="A70" s="21" t="s">
        <v>141</v>
      </c>
      <c r="B70" s="37" t="s">
        <v>251</v>
      </c>
      <c r="C70" s="25" t="s">
        <v>180</v>
      </c>
      <c r="D70" s="25" t="s">
        <v>87</v>
      </c>
      <c r="E70" s="11">
        <f t="shared" si="0"/>
        <v>0</v>
      </c>
      <c r="F70" s="11">
        <f t="shared" si="1"/>
        <v>0</v>
      </c>
      <c r="G70" s="11">
        <f t="shared" si="2"/>
        <v>0</v>
      </c>
      <c r="H70" s="11">
        <f t="shared" si="3"/>
        <v>0</v>
      </c>
      <c r="I70" s="11">
        <f t="shared" si="4"/>
        <v>0</v>
      </c>
      <c r="J70" s="11">
        <f t="shared" si="5"/>
        <v>0</v>
      </c>
      <c r="K70" s="11" t="s">
        <v>84</v>
      </c>
      <c r="L70" s="11" t="s">
        <v>84</v>
      </c>
      <c r="M70" s="11" t="s">
        <v>84</v>
      </c>
      <c r="N70" s="11" t="s">
        <v>84</v>
      </c>
      <c r="O70" s="11" t="s">
        <v>84</v>
      </c>
      <c r="P70" s="11" t="s">
        <v>84</v>
      </c>
      <c r="Q70" s="11" t="s">
        <v>84</v>
      </c>
      <c r="R70" s="11" t="s">
        <v>84</v>
      </c>
      <c r="S70" s="11" t="s">
        <v>84</v>
      </c>
      <c r="T70" s="11" t="s">
        <v>84</v>
      </c>
      <c r="U70" s="11" t="s">
        <v>84</v>
      </c>
      <c r="V70" s="11" t="s">
        <v>84</v>
      </c>
      <c r="W70" s="11" t="s">
        <v>84</v>
      </c>
      <c r="X70" s="11" t="s">
        <v>84</v>
      </c>
      <c r="Y70" s="11" t="s">
        <v>84</v>
      </c>
      <c r="Z70" s="11" t="s">
        <v>84</v>
      </c>
      <c r="AA70" s="11" t="s">
        <v>84</v>
      </c>
      <c r="AB70" s="11" t="s">
        <v>84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f t="shared" si="6"/>
        <v>0</v>
      </c>
      <c r="AJ70" s="11">
        <f t="shared" si="7"/>
        <v>0</v>
      </c>
      <c r="AK70" s="11">
        <f t="shared" si="8"/>
        <v>0</v>
      </c>
      <c r="AL70" s="11">
        <f t="shared" si="9"/>
        <v>0</v>
      </c>
      <c r="AM70" s="11">
        <f t="shared" si="10"/>
        <v>0</v>
      </c>
      <c r="AN70" s="11">
        <f t="shared" si="11"/>
        <v>0</v>
      </c>
      <c r="AO70" s="11" t="s">
        <v>84</v>
      </c>
      <c r="AP70" s="11" t="s">
        <v>84</v>
      </c>
      <c r="AQ70" s="11" t="s">
        <v>84</v>
      </c>
      <c r="AR70" s="11" t="s">
        <v>84</v>
      </c>
      <c r="AS70" s="11" t="s">
        <v>84</v>
      </c>
      <c r="AT70" s="11" t="s">
        <v>84</v>
      </c>
      <c r="AU70" s="11" t="s">
        <v>84</v>
      </c>
      <c r="AV70" s="11" t="s">
        <v>84</v>
      </c>
      <c r="AW70" s="11" t="s">
        <v>84</v>
      </c>
      <c r="AX70" s="11" t="s">
        <v>84</v>
      </c>
      <c r="AY70" s="11" t="s">
        <v>84</v>
      </c>
      <c r="AZ70" s="11" t="s">
        <v>84</v>
      </c>
      <c r="BA70" s="11" t="s">
        <v>84</v>
      </c>
      <c r="BB70" s="11" t="s">
        <v>84</v>
      </c>
      <c r="BC70" s="11" t="s">
        <v>84</v>
      </c>
      <c r="BD70" s="11" t="s">
        <v>84</v>
      </c>
      <c r="BE70" s="11" t="s">
        <v>84</v>
      </c>
      <c r="BF70" s="11" t="s">
        <v>84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f t="shared" si="13"/>
        <v>0</v>
      </c>
      <c r="BN70" s="11">
        <f t="shared" si="14"/>
        <v>0</v>
      </c>
      <c r="BO70" s="11">
        <f t="shared" si="15"/>
        <v>0</v>
      </c>
      <c r="BP70" s="11">
        <f t="shared" si="16"/>
        <v>0</v>
      </c>
      <c r="BQ70" s="11">
        <f t="shared" si="17"/>
        <v>0</v>
      </c>
      <c r="BR70" s="11">
        <f t="shared" si="18"/>
        <v>0</v>
      </c>
      <c r="BS70" s="12" t="s">
        <v>87</v>
      </c>
    </row>
    <row r="71" spans="1:1025" s="17" customFormat="1" ht="38.25" x14ac:dyDescent="0.2">
      <c r="A71" s="21" t="s">
        <v>141</v>
      </c>
      <c r="B71" s="37" t="s">
        <v>252</v>
      </c>
      <c r="C71" s="25" t="s">
        <v>181</v>
      </c>
      <c r="D71" s="25" t="s">
        <v>87</v>
      </c>
      <c r="E71" s="11">
        <f t="shared" si="0"/>
        <v>0</v>
      </c>
      <c r="F71" s="11">
        <f t="shared" si="1"/>
        <v>0</v>
      </c>
      <c r="G71" s="11">
        <f t="shared" si="2"/>
        <v>0</v>
      </c>
      <c r="H71" s="11">
        <f t="shared" si="3"/>
        <v>0</v>
      </c>
      <c r="I71" s="11">
        <f t="shared" si="4"/>
        <v>0</v>
      </c>
      <c r="J71" s="11">
        <f t="shared" si="5"/>
        <v>0</v>
      </c>
      <c r="K71" s="11" t="s">
        <v>84</v>
      </c>
      <c r="L71" s="11" t="s">
        <v>84</v>
      </c>
      <c r="M71" s="11" t="s">
        <v>84</v>
      </c>
      <c r="N71" s="11" t="s">
        <v>84</v>
      </c>
      <c r="O71" s="11" t="s">
        <v>84</v>
      </c>
      <c r="P71" s="11" t="s">
        <v>84</v>
      </c>
      <c r="Q71" s="11" t="s">
        <v>84</v>
      </c>
      <c r="R71" s="11" t="s">
        <v>84</v>
      </c>
      <c r="S71" s="11" t="s">
        <v>84</v>
      </c>
      <c r="T71" s="11" t="s">
        <v>84</v>
      </c>
      <c r="U71" s="11" t="s">
        <v>84</v>
      </c>
      <c r="V71" s="11" t="s">
        <v>84</v>
      </c>
      <c r="W71" s="11" t="s">
        <v>84</v>
      </c>
      <c r="X71" s="11" t="s">
        <v>84</v>
      </c>
      <c r="Y71" s="11" t="s">
        <v>84</v>
      </c>
      <c r="Z71" s="11" t="s">
        <v>84</v>
      </c>
      <c r="AA71" s="11" t="s">
        <v>84</v>
      </c>
      <c r="AB71" s="11" t="s">
        <v>84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f t="shared" si="6"/>
        <v>0</v>
      </c>
      <c r="AJ71" s="11">
        <f t="shared" si="7"/>
        <v>0</v>
      </c>
      <c r="AK71" s="11">
        <f t="shared" si="8"/>
        <v>0</v>
      </c>
      <c r="AL71" s="11">
        <f t="shared" si="9"/>
        <v>0</v>
      </c>
      <c r="AM71" s="11">
        <f t="shared" si="10"/>
        <v>0</v>
      </c>
      <c r="AN71" s="11">
        <f t="shared" si="11"/>
        <v>0</v>
      </c>
      <c r="AO71" s="11" t="s">
        <v>84</v>
      </c>
      <c r="AP71" s="11" t="s">
        <v>84</v>
      </c>
      <c r="AQ71" s="11" t="s">
        <v>84</v>
      </c>
      <c r="AR71" s="11" t="s">
        <v>84</v>
      </c>
      <c r="AS71" s="11" t="s">
        <v>84</v>
      </c>
      <c r="AT71" s="11" t="s">
        <v>84</v>
      </c>
      <c r="AU71" s="11" t="s">
        <v>84</v>
      </c>
      <c r="AV71" s="11" t="s">
        <v>84</v>
      </c>
      <c r="AW71" s="11" t="s">
        <v>84</v>
      </c>
      <c r="AX71" s="11" t="s">
        <v>84</v>
      </c>
      <c r="AY71" s="11" t="s">
        <v>84</v>
      </c>
      <c r="AZ71" s="11" t="s">
        <v>84</v>
      </c>
      <c r="BA71" s="11" t="s">
        <v>84</v>
      </c>
      <c r="BB71" s="11" t="s">
        <v>84</v>
      </c>
      <c r="BC71" s="11" t="s">
        <v>84</v>
      </c>
      <c r="BD71" s="11" t="s">
        <v>84</v>
      </c>
      <c r="BE71" s="11" t="s">
        <v>84</v>
      </c>
      <c r="BF71" s="11" t="s">
        <v>84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f t="shared" si="13"/>
        <v>0</v>
      </c>
      <c r="BN71" s="11">
        <f t="shared" si="14"/>
        <v>0</v>
      </c>
      <c r="BO71" s="11">
        <f t="shared" si="15"/>
        <v>0</v>
      </c>
      <c r="BP71" s="11">
        <f t="shared" si="16"/>
        <v>0</v>
      </c>
      <c r="BQ71" s="11">
        <f t="shared" si="17"/>
        <v>0</v>
      </c>
      <c r="BR71" s="11">
        <f t="shared" si="18"/>
        <v>0</v>
      </c>
      <c r="BS71" s="11" t="s">
        <v>87</v>
      </c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  <c r="IW71" s="16"/>
      <c r="IX71" s="16"/>
      <c r="IY71" s="16"/>
      <c r="IZ71" s="16"/>
      <c r="JA71" s="16"/>
      <c r="JB71" s="16"/>
      <c r="JC71" s="16"/>
      <c r="JD71" s="16"/>
      <c r="JE71" s="16"/>
      <c r="JF71" s="16"/>
      <c r="JG71" s="16"/>
      <c r="JH71" s="16"/>
      <c r="JI71" s="16"/>
      <c r="JJ71" s="16"/>
      <c r="JK71" s="16"/>
      <c r="JL71" s="16"/>
      <c r="JM71" s="16"/>
      <c r="JN71" s="16"/>
      <c r="JO71" s="16"/>
      <c r="JP71" s="16"/>
      <c r="JQ71" s="16"/>
      <c r="JR71" s="16"/>
      <c r="JS71" s="16"/>
      <c r="JT71" s="16"/>
      <c r="JU71" s="16"/>
      <c r="JV71" s="16"/>
      <c r="JW71" s="16"/>
      <c r="JX71" s="16"/>
      <c r="JY71" s="16"/>
      <c r="JZ71" s="16"/>
      <c r="KA71" s="16"/>
      <c r="KB71" s="16"/>
      <c r="KC71" s="16"/>
      <c r="KD71" s="16"/>
      <c r="KE71" s="16"/>
      <c r="KF71" s="16"/>
      <c r="KG71" s="16"/>
      <c r="KH71" s="16"/>
      <c r="KI71" s="16"/>
      <c r="KJ71" s="16"/>
      <c r="KK71" s="16"/>
      <c r="KL71" s="16"/>
      <c r="KM71" s="16"/>
      <c r="KN71" s="16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16"/>
      <c r="LA71" s="16"/>
      <c r="LB71" s="16"/>
      <c r="LC71" s="16"/>
      <c r="LD71" s="16"/>
      <c r="LE71" s="16"/>
      <c r="LF71" s="16"/>
      <c r="LG71" s="16"/>
      <c r="LH71" s="16"/>
      <c r="LI71" s="16"/>
      <c r="LJ71" s="16"/>
      <c r="LK71" s="16"/>
      <c r="LL71" s="16"/>
      <c r="LM71" s="16"/>
      <c r="LN71" s="16"/>
      <c r="LO71" s="16"/>
      <c r="LP71" s="16"/>
      <c r="LQ71" s="16"/>
      <c r="LR71" s="16"/>
      <c r="LS71" s="16"/>
      <c r="LT71" s="16"/>
      <c r="LU71" s="16"/>
      <c r="LV71" s="16"/>
      <c r="LW71" s="16"/>
      <c r="LX71" s="16"/>
      <c r="LY71" s="16"/>
      <c r="LZ71" s="16"/>
      <c r="MA71" s="16"/>
      <c r="MB71" s="16"/>
      <c r="MC71" s="16"/>
      <c r="MD71" s="16"/>
      <c r="ME71" s="16"/>
      <c r="MF71" s="16"/>
      <c r="MG71" s="16"/>
      <c r="MH71" s="16"/>
      <c r="MI71" s="16"/>
      <c r="MJ71" s="16"/>
      <c r="MK71" s="16"/>
      <c r="ML71" s="16"/>
      <c r="MM71" s="16"/>
      <c r="MN71" s="16"/>
      <c r="MO71" s="16"/>
      <c r="MP71" s="16"/>
      <c r="MQ71" s="16"/>
      <c r="MR71" s="16"/>
      <c r="MS71" s="16"/>
      <c r="MT71" s="16"/>
      <c r="MU71" s="16"/>
      <c r="MV71" s="16"/>
      <c r="MW71" s="16"/>
      <c r="MX71" s="16"/>
      <c r="MY71" s="16"/>
      <c r="MZ71" s="16"/>
      <c r="NA71" s="16"/>
      <c r="NB71" s="16"/>
      <c r="NC71" s="16"/>
      <c r="ND71" s="16"/>
      <c r="NE71" s="16"/>
      <c r="NF71" s="16"/>
      <c r="NG71" s="16"/>
      <c r="NH71" s="16"/>
      <c r="NI71" s="16"/>
      <c r="NJ71" s="16"/>
      <c r="NK71" s="16"/>
      <c r="NL71" s="16"/>
      <c r="NM71" s="16"/>
      <c r="NN71" s="16"/>
      <c r="NO71" s="16"/>
      <c r="NP71" s="16"/>
      <c r="NQ71" s="16"/>
      <c r="NR71" s="16"/>
      <c r="NS71" s="16"/>
      <c r="NT71" s="16"/>
      <c r="NU71" s="16"/>
      <c r="NV71" s="16"/>
      <c r="NW71" s="16"/>
      <c r="NX71" s="16"/>
      <c r="NY71" s="16"/>
      <c r="NZ71" s="16"/>
      <c r="OA71" s="16"/>
      <c r="OB71" s="16"/>
      <c r="OC71" s="16"/>
      <c r="OD71" s="16"/>
      <c r="OE71" s="16"/>
      <c r="OF71" s="16"/>
      <c r="OG71" s="16"/>
      <c r="OH71" s="16"/>
      <c r="OI71" s="16"/>
      <c r="OJ71" s="16"/>
      <c r="OK71" s="16"/>
      <c r="OL71" s="16"/>
      <c r="OM71" s="16"/>
      <c r="ON71" s="16"/>
      <c r="OO71" s="16"/>
      <c r="OP71" s="16"/>
      <c r="OQ71" s="16"/>
      <c r="OR71" s="16"/>
      <c r="OS71" s="16"/>
      <c r="OT71" s="16"/>
      <c r="OU71" s="16"/>
      <c r="OV71" s="16"/>
      <c r="OW71" s="16"/>
      <c r="OX71" s="16"/>
      <c r="OY71" s="16"/>
      <c r="OZ71" s="16"/>
      <c r="PA71" s="16"/>
      <c r="PB71" s="16"/>
      <c r="PC71" s="16"/>
      <c r="PD71" s="16"/>
      <c r="PE71" s="16"/>
      <c r="PF71" s="16"/>
      <c r="PG71" s="16"/>
      <c r="PH71" s="16"/>
      <c r="PI71" s="16"/>
      <c r="PJ71" s="16"/>
      <c r="PK71" s="16"/>
      <c r="PL71" s="16"/>
      <c r="PM71" s="16"/>
      <c r="PN71" s="16"/>
      <c r="PO71" s="16"/>
      <c r="PP71" s="16"/>
      <c r="PQ71" s="16"/>
      <c r="PR71" s="16"/>
      <c r="PS71" s="16"/>
      <c r="PT71" s="16"/>
      <c r="PU71" s="16"/>
      <c r="PV71" s="16"/>
      <c r="PW71" s="16"/>
      <c r="PX71" s="16"/>
      <c r="PY71" s="16"/>
      <c r="PZ71" s="16"/>
      <c r="QA71" s="16"/>
      <c r="QB71" s="16"/>
      <c r="QC71" s="16"/>
      <c r="QD71" s="16"/>
      <c r="QE71" s="16"/>
      <c r="QF71" s="16"/>
      <c r="QG71" s="16"/>
      <c r="QH71" s="16"/>
      <c r="QI71" s="16"/>
      <c r="QJ71" s="16"/>
      <c r="QK71" s="16"/>
      <c r="QL71" s="16"/>
      <c r="QM71" s="16"/>
      <c r="QN71" s="16"/>
      <c r="QO71" s="16"/>
      <c r="QP71" s="16"/>
      <c r="QQ71" s="16"/>
      <c r="QR71" s="16"/>
      <c r="QS71" s="16"/>
      <c r="QT71" s="16"/>
      <c r="QU71" s="16"/>
      <c r="QV71" s="16"/>
      <c r="QW71" s="16"/>
      <c r="QX71" s="16"/>
      <c r="QY71" s="16"/>
      <c r="QZ71" s="16"/>
      <c r="RA71" s="16"/>
      <c r="RB71" s="16"/>
      <c r="RC71" s="16"/>
      <c r="RD71" s="16"/>
      <c r="RE71" s="16"/>
      <c r="RF71" s="16"/>
      <c r="RG71" s="16"/>
      <c r="RH71" s="16"/>
      <c r="RI71" s="16"/>
      <c r="RJ71" s="16"/>
      <c r="RK71" s="16"/>
      <c r="RL71" s="16"/>
      <c r="RM71" s="16"/>
      <c r="RN71" s="16"/>
      <c r="RO71" s="16"/>
      <c r="RP71" s="16"/>
      <c r="RQ71" s="16"/>
      <c r="RR71" s="16"/>
      <c r="RS71" s="16"/>
      <c r="RT71" s="16"/>
      <c r="RU71" s="16"/>
      <c r="RV71" s="16"/>
      <c r="RW71" s="16"/>
      <c r="RX71" s="16"/>
      <c r="RY71" s="16"/>
      <c r="RZ71" s="16"/>
      <c r="SA71" s="16"/>
      <c r="SB71" s="16"/>
      <c r="SC71" s="16"/>
      <c r="SD71" s="16"/>
      <c r="SE71" s="16"/>
      <c r="SF71" s="16"/>
      <c r="SG71" s="16"/>
      <c r="SH71" s="16"/>
      <c r="SI71" s="16"/>
      <c r="SJ71" s="16"/>
      <c r="SK71" s="16"/>
      <c r="SL71" s="16"/>
      <c r="SM71" s="16"/>
      <c r="SN71" s="16"/>
      <c r="SO71" s="16"/>
      <c r="SP71" s="16"/>
      <c r="SQ71" s="16"/>
      <c r="SR71" s="16"/>
      <c r="SS71" s="16"/>
      <c r="ST71" s="16"/>
      <c r="SU71" s="16"/>
      <c r="SV71" s="16"/>
      <c r="SW71" s="16"/>
      <c r="SX71" s="16"/>
      <c r="SY71" s="16"/>
      <c r="SZ71" s="16"/>
      <c r="TA71" s="16"/>
      <c r="TB71" s="16"/>
      <c r="TC71" s="16"/>
      <c r="TD71" s="16"/>
      <c r="TE71" s="16"/>
      <c r="TF71" s="16"/>
      <c r="TG71" s="16"/>
      <c r="TH71" s="16"/>
      <c r="TI71" s="16"/>
      <c r="TJ71" s="16"/>
      <c r="TK71" s="16"/>
      <c r="TL71" s="16"/>
      <c r="TM71" s="16"/>
      <c r="TN71" s="16"/>
      <c r="TO71" s="16"/>
      <c r="TP71" s="16"/>
      <c r="TQ71" s="16"/>
      <c r="TR71" s="16"/>
      <c r="TS71" s="16"/>
      <c r="TT71" s="16"/>
      <c r="TU71" s="16"/>
      <c r="TV71" s="16"/>
      <c r="TW71" s="16"/>
      <c r="TX71" s="16"/>
      <c r="TY71" s="16"/>
      <c r="TZ71" s="16"/>
      <c r="UA71" s="16"/>
      <c r="UB71" s="16"/>
      <c r="UC71" s="16"/>
      <c r="UD71" s="16"/>
      <c r="UE71" s="16"/>
      <c r="UF71" s="16"/>
      <c r="UG71" s="16"/>
      <c r="UH71" s="16"/>
      <c r="UI71" s="16"/>
      <c r="UJ71" s="16"/>
      <c r="UK71" s="16"/>
      <c r="UL71" s="16"/>
      <c r="UM71" s="16"/>
      <c r="UN71" s="16"/>
      <c r="UO71" s="16"/>
      <c r="UP71" s="16"/>
      <c r="UQ71" s="16"/>
      <c r="UR71" s="16"/>
      <c r="US71" s="16"/>
      <c r="UT71" s="16"/>
      <c r="UU71" s="16"/>
      <c r="UV71" s="16"/>
      <c r="UW71" s="16"/>
      <c r="UX71" s="16"/>
      <c r="UY71" s="16"/>
      <c r="UZ71" s="16"/>
      <c r="VA71" s="16"/>
      <c r="VB71" s="16"/>
      <c r="VC71" s="16"/>
      <c r="VD71" s="16"/>
      <c r="VE71" s="16"/>
      <c r="VF71" s="16"/>
      <c r="VG71" s="16"/>
      <c r="VH71" s="16"/>
      <c r="VI71" s="16"/>
      <c r="VJ71" s="16"/>
      <c r="VK71" s="16"/>
      <c r="VL71" s="16"/>
      <c r="VM71" s="16"/>
      <c r="VN71" s="16"/>
      <c r="VO71" s="16"/>
      <c r="VP71" s="16"/>
      <c r="VQ71" s="16"/>
      <c r="VR71" s="16"/>
      <c r="VS71" s="16"/>
      <c r="VT71" s="16"/>
      <c r="VU71" s="16"/>
      <c r="VV71" s="16"/>
      <c r="VW71" s="16"/>
      <c r="VX71" s="16"/>
      <c r="VY71" s="16"/>
      <c r="VZ71" s="16"/>
      <c r="WA71" s="16"/>
      <c r="WB71" s="16"/>
      <c r="WC71" s="16"/>
      <c r="WD71" s="16"/>
      <c r="WE71" s="16"/>
      <c r="WF71" s="16"/>
      <c r="WG71" s="16"/>
      <c r="WH71" s="16"/>
      <c r="WI71" s="16"/>
      <c r="WJ71" s="16"/>
      <c r="WK71" s="16"/>
      <c r="WL71" s="16"/>
      <c r="WM71" s="16"/>
      <c r="WN71" s="16"/>
      <c r="WO71" s="16"/>
      <c r="WP71" s="16"/>
      <c r="WQ71" s="16"/>
      <c r="WR71" s="16"/>
      <c r="WS71" s="16"/>
      <c r="WT71" s="16"/>
      <c r="WU71" s="16"/>
      <c r="WV71" s="16"/>
      <c r="WW71" s="16"/>
      <c r="WX71" s="16"/>
      <c r="WY71" s="16"/>
      <c r="WZ71" s="16"/>
      <c r="XA71" s="16"/>
      <c r="XB71" s="16"/>
      <c r="XC71" s="16"/>
      <c r="XD71" s="16"/>
      <c r="XE71" s="16"/>
      <c r="XF71" s="16"/>
      <c r="XG71" s="16"/>
      <c r="XH71" s="16"/>
      <c r="XI71" s="16"/>
      <c r="XJ71" s="16"/>
      <c r="XK71" s="16"/>
      <c r="XL71" s="16"/>
      <c r="XM71" s="16"/>
      <c r="XN71" s="16"/>
      <c r="XO71" s="16"/>
      <c r="XP71" s="16"/>
      <c r="XQ71" s="16"/>
      <c r="XR71" s="16"/>
      <c r="XS71" s="16"/>
      <c r="XT71" s="16"/>
      <c r="XU71" s="16"/>
      <c r="XV71" s="16"/>
      <c r="XW71" s="16"/>
      <c r="XX71" s="16"/>
      <c r="XY71" s="16"/>
      <c r="XZ71" s="16"/>
      <c r="YA71" s="16"/>
      <c r="YB71" s="16"/>
      <c r="YC71" s="16"/>
      <c r="YD71" s="16"/>
      <c r="YE71" s="16"/>
      <c r="YF71" s="16"/>
      <c r="YG71" s="16"/>
      <c r="YH71" s="16"/>
      <c r="YI71" s="16"/>
      <c r="YJ71" s="16"/>
      <c r="YK71" s="16"/>
      <c r="YL71" s="16"/>
      <c r="YM71" s="16"/>
      <c r="YN71" s="16"/>
      <c r="YO71" s="16"/>
      <c r="YP71" s="16"/>
      <c r="YQ71" s="16"/>
      <c r="YR71" s="16"/>
      <c r="YS71" s="16"/>
      <c r="YT71" s="16"/>
      <c r="YU71" s="16"/>
      <c r="YV71" s="16"/>
      <c r="YW71" s="16"/>
      <c r="YX71" s="16"/>
      <c r="YY71" s="16"/>
      <c r="YZ71" s="16"/>
      <c r="ZA71" s="16"/>
      <c r="ZB71" s="16"/>
      <c r="ZC71" s="16"/>
      <c r="ZD71" s="16"/>
      <c r="ZE71" s="16"/>
      <c r="ZF71" s="16"/>
      <c r="ZG71" s="16"/>
      <c r="ZH71" s="16"/>
      <c r="ZI71" s="16"/>
      <c r="ZJ71" s="16"/>
      <c r="ZK71" s="16"/>
      <c r="ZL71" s="16"/>
      <c r="ZM71" s="16"/>
      <c r="ZN71" s="16"/>
      <c r="ZO71" s="16"/>
      <c r="ZP71" s="16"/>
      <c r="ZQ71" s="16"/>
      <c r="ZR71" s="16"/>
      <c r="ZS71" s="16"/>
      <c r="ZT71" s="16"/>
      <c r="ZU71" s="16"/>
      <c r="ZV71" s="16"/>
      <c r="ZW71" s="16"/>
      <c r="ZX71" s="16"/>
      <c r="ZY71" s="16"/>
      <c r="ZZ71" s="16"/>
      <c r="AAA71" s="16"/>
      <c r="AAB71" s="16"/>
      <c r="AAC71" s="16"/>
      <c r="AAD71" s="16"/>
      <c r="AAE71" s="16"/>
      <c r="AAF71" s="16"/>
      <c r="AAG71" s="16"/>
      <c r="AAH71" s="16"/>
      <c r="AAI71" s="16"/>
      <c r="AAJ71" s="16"/>
      <c r="AAK71" s="16"/>
      <c r="AAL71" s="16"/>
      <c r="AAM71" s="16"/>
      <c r="AAN71" s="16"/>
      <c r="AAO71" s="16"/>
      <c r="AAP71" s="16"/>
      <c r="AAQ71" s="16"/>
      <c r="AAR71" s="16"/>
      <c r="AAS71" s="16"/>
      <c r="AAT71" s="16"/>
      <c r="AAU71" s="16"/>
      <c r="AAV71" s="16"/>
      <c r="AAW71" s="16"/>
      <c r="AAX71" s="16"/>
      <c r="AAY71" s="16"/>
      <c r="AAZ71" s="16"/>
      <c r="ABA71" s="16"/>
      <c r="ABB71" s="16"/>
      <c r="ABC71" s="16"/>
      <c r="ABD71" s="16"/>
      <c r="ABE71" s="16"/>
      <c r="ABF71" s="16"/>
      <c r="ABG71" s="16"/>
      <c r="ABH71" s="16"/>
      <c r="ABI71" s="16"/>
      <c r="ABJ71" s="16"/>
      <c r="ABK71" s="16"/>
      <c r="ABL71" s="16"/>
      <c r="ABM71" s="16"/>
      <c r="ABN71" s="16"/>
      <c r="ABO71" s="16"/>
      <c r="ABP71" s="16"/>
      <c r="ABQ71" s="16"/>
      <c r="ABR71" s="16"/>
      <c r="ABS71" s="16"/>
      <c r="ABT71" s="16"/>
      <c r="ABU71" s="16"/>
      <c r="ABV71" s="16"/>
      <c r="ABW71" s="16"/>
      <c r="ABX71" s="16"/>
      <c r="ABY71" s="16"/>
      <c r="ABZ71" s="16"/>
      <c r="ACA71" s="16"/>
      <c r="ACB71" s="16"/>
      <c r="ACC71" s="16"/>
      <c r="ACD71" s="16"/>
      <c r="ACE71" s="16"/>
      <c r="ACF71" s="16"/>
      <c r="ACG71" s="16"/>
      <c r="ACH71" s="16"/>
      <c r="ACI71" s="16"/>
      <c r="ACJ71" s="16"/>
      <c r="ACK71" s="16"/>
      <c r="ACL71" s="16"/>
      <c r="ACM71" s="16"/>
      <c r="ACN71" s="16"/>
      <c r="ACO71" s="16"/>
      <c r="ACP71" s="16"/>
      <c r="ACQ71" s="16"/>
      <c r="ACR71" s="16"/>
      <c r="ACS71" s="16"/>
      <c r="ACT71" s="16"/>
      <c r="ACU71" s="16"/>
      <c r="ACV71" s="16"/>
      <c r="ACW71" s="16"/>
      <c r="ACX71" s="16"/>
      <c r="ACY71" s="16"/>
      <c r="ACZ71" s="16"/>
      <c r="ADA71" s="16"/>
      <c r="ADB71" s="16"/>
      <c r="ADC71" s="16"/>
      <c r="ADD71" s="16"/>
      <c r="ADE71" s="16"/>
      <c r="ADF71" s="16"/>
      <c r="ADG71" s="16"/>
      <c r="ADH71" s="16"/>
      <c r="ADI71" s="16"/>
      <c r="ADJ71" s="16"/>
      <c r="ADK71" s="16"/>
      <c r="ADL71" s="16"/>
      <c r="ADM71" s="16"/>
      <c r="ADN71" s="16"/>
      <c r="ADO71" s="16"/>
      <c r="ADP71" s="16"/>
      <c r="ADQ71" s="16"/>
      <c r="ADR71" s="16"/>
      <c r="ADS71" s="16"/>
      <c r="ADT71" s="16"/>
      <c r="ADU71" s="16"/>
      <c r="ADV71" s="16"/>
      <c r="ADW71" s="16"/>
      <c r="ADX71" s="16"/>
      <c r="ADY71" s="16"/>
      <c r="ADZ71" s="16"/>
      <c r="AEA71" s="16"/>
      <c r="AEB71" s="16"/>
      <c r="AEC71" s="16"/>
      <c r="AED71" s="16"/>
      <c r="AEE71" s="16"/>
      <c r="AEF71" s="16"/>
      <c r="AEG71" s="16"/>
      <c r="AEH71" s="16"/>
      <c r="AEI71" s="16"/>
      <c r="AEJ71" s="16"/>
      <c r="AEK71" s="16"/>
      <c r="AEL71" s="16"/>
      <c r="AEM71" s="16"/>
      <c r="AEN71" s="16"/>
      <c r="AEO71" s="16"/>
      <c r="AEP71" s="16"/>
      <c r="AEQ71" s="16"/>
      <c r="AER71" s="16"/>
      <c r="AES71" s="16"/>
      <c r="AET71" s="16"/>
      <c r="AEU71" s="16"/>
      <c r="AEV71" s="16"/>
      <c r="AEW71" s="16"/>
      <c r="AEX71" s="16"/>
      <c r="AEY71" s="16"/>
      <c r="AEZ71" s="16"/>
      <c r="AFA71" s="16"/>
      <c r="AFB71" s="16"/>
      <c r="AFC71" s="16"/>
      <c r="AFD71" s="16"/>
      <c r="AFE71" s="16"/>
      <c r="AFF71" s="16"/>
      <c r="AFG71" s="16"/>
      <c r="AFH71" s="16"/>
      <c r="AFI71" s="16"/>
      <c r="AFJ71" s="16"/>
      <c r="AFK71" s="16"/>
      <c r="AFL71" s="16"/>
      <c r="AFM71" s="16"/>
      <c r="AFN71" s="16"/>
      <c r="AFO71" s="16"/>
      <c r="AFP71" s="16"/>
      <c r="AFQ71" s="16"/>
      <c r="AFR71" s="16"/>
      <c r="AFS71" s="16"/>
      <c r="AFT71" s="16"/>
      <c r="AFU71" s="16"/>
      <c r="AFV71" s="16"/>
      <c r="AFW71" s="16"/>
      <c r="AFX71" s="16"/>
      <c r="AFY71" s="16"/>
      <c r="AFZ71" s="16"/>
      <c r="AGA71" s="16"/>
      <c r="AGB71" s="16"/>
      <c r="AGC71" s="16"/>
      <c r="AGD71" s="16"/>
      <c r="AGE71" s="16"/>
      <c r="AGF71" s="16"/>
      <c r="AGG71" s="16"/>
      <c r="AGH71" s="16"/>
      <c r="AGI71" s="16"/>
      <c r="AGJ71" s="16"/>
      <c r="AGK71" s="16"/>
      <c r="AGL71" s="16"/>
      <c r="AGM71" s="16"/>
      <c r="AGN71" s="16"/>
      <c r="AGO71" s="16"/>
      <c r="AGP71" s="16"/>
      <c r="AGQ71" s="16"/>
      <c r="AGR71" s="16"/>
      <c r="AGS71" s="16"/>
      <c r="AGT71" s="16"/>
      <c r="AGU71" s="16"/>
      <c r="AGV71" s="16"/>
      <c r="AGW71" s="16"/>
      <c r="AGX71" s="16"/>
      <c r="AGY71" s="16"/>
      <c r="AGZ71" s="16"/>
      <c r="AHA71" s="16"/>
      <c r="AHB71" s="16"/>
      <c r="AHC71" s="16"/>
      <c r="AHD71" s="16"/>
      <c r="AHE71" s="16"/>
      <c r="AHF71" s="16"/>
      <c r="AHG71" s="16"/>
      <c r="AHH71" s="16"/>
      <c r="AHI71" s="16"/>
      <c r="AHJ71" s="16"/>
      <c r="AHK71" s="16"/>
      <c r="AHL71" s="16"/>
      <c r="AHM71" s="16"/>
      <c r="AHN71" s="16"/>
      <c r="AHO71" s="16"/>
      <c r="AHP71" s="16"/>
      <c r="AHQ71" s="16"/>
      <c r="AHR71" s="16"/>
      <c r="AHS71" s="16"/>
      <c r="AHT71" s="16"/>
      <c r="AHU71" s="16"/>
      <c r="AHV71" s="16"/>
      <c r="AHW71" s="16"/>
      <c r="AHX71" s="16"/>
      <c r="AHY71" s="16"/>
      <c r="AHZ71" s="16"/>
      <c r="AIA71" s="16"/>
      <c r="AIB71" s="16"/>
      <c r="AIC71" s="16"/>
      <c r="AID71" s="16"/>
      <c r="AIE71" s="16"/>
      <c r="AIF71" s="16"/>
      <c r="AIG71" s="16"/>
      <c r="AIH71" s="16"/>
      <c r="AII71" s="16"/>
      <c r="AIJ71" s="16"/>
      <c r="AIK71" s="16"/>
      <c r="AIL71" s="16"/>
      <c r="AIM71" s="16"/>
      <c r="AIN71" s="16"/>
      <c r="AIO71" s="16"/>
      <c r="AIP71" s="16"/>
      <c r="AIQ71" s="16"/>
      <c r="AIR71" s="16"/>
      <c r="AIS71" s="16"/>
      <c r="AIT71" s="16"/>
      <c r="AIU71" s="16"/>
      <c r="AIV71" s="16"/>
      <c r="AIW71" s="16"/>
      <c r="AIX71" s="16"/>
      <c r="AIY71" s="16"/>
      <c r="AIZ71" s="16"/>
      <c r="AJA71" s="16"/>
      <c r="AJB71" s="16"/>
      <c r="AJC71" s="16"/>
      <c r="AJD71" s="16"/>
      <c r="AJE71" s="16"/>
      <c r="AJF71" s="16"/>
      <c r="AJG71" s="16"/>
      <c r="AJH71" s="16"/>
      <c r="AJI71" s="16"/>
      <c r="AJJ71" s="16"/>
      <c r="AJK71" s="16"/>
      <c r="AJL71" s="16"/>
      <c r="AJM71" s="16"/>
      <c r="AJN71" s="16"/>
      <c r="AJO71" s="16"/>
      <c r="AJP71" s="16"/>
      <c r="AJQ71" s="16"/>
      <c r="AJR71" s="16"/>
      <c r="AJS71" s="16"/>
      <c r="AJT71" s="16"/>
      <c r="AJU71" s="16"/>
      <c r="AJV71" s="16"/>
      <c r="AJW71" s="16"/>
      <c r="AJX71" s="16"/>
      <c r="AJY71" s="16"/>
      <c r="AJZ71" s="16"/>
      <c r="AKA71" s="16"/>
      <c r="AKB71" s="16"/>
      <c r="AKC71" s="16"/>
      <c r="AKD71" s="16"/>
      <c r="AKE71" s="16"/>
      <c r="AKF71" s="16"/>
      <c r="AKG71" s="16"/>
      <c r="AKH71" s="16"/>
      <c r="AKI71" s="16"/>
      <c r="AKJ71" s="16"/>
      <c r="AKK71" s="16"/>
      <c r="AKL71" s="16"/>
      <c r="AKM71" s="16"/>
      <c r="AKN71" s="16"/>
      <c r="AKO71" s="16"/>
      <c r="AKP71" s="16"/>
      <c r="AKQ71" s="16"/>
      <c r="AKR71" s="16"/>
      <c r="AKS71" s="16"/>
      <c r="AKT71" s="16"/>
      <c r="AKU71" s="16"/>
      <c r="AKV71" s="16"/>
      <c r="AKW71" s="16"/>
      <c r="AKX71" s="16"/>
      <c r="AKY71" s="16"/>
      <c r="AKZ71" s="16"/>
      <c r="ALA71" s="16"/>
      <c r="ALB71" s="16"/>
      <c r="ALC71" s="16"/>
      <c r="ALD71" s="16"/>
      <c r="ALE71" s="16"/>
      <c r="ALF71" s="16"/>
      <c r="ALG71" s="16"/>
      <c r="ALH71" s="16"/>
      <c r="ALI71" s="16"/>
      <c r="ALJ71" s="16"/>
      <c r="ALK71" s="16"/>
      <c r="ALL71" s="16"/>
      <c r="ALM71" s="16"/>
      <c r="ALN71" s="16"/>
      <c r="ALO71" s="16"/>
      <c r="ALP71" s="16"/>
      <c r="ALQ71" s="16"/>
      <c r="ALR71" s="16"/>
      <c r="ALS71" s="16"/>
      <c r="ALT71" s="16"/>
      <c r="ALU71" s="16"/>
      <c r="ALV71" s="16"/>
      <c r="ALW71" s="16"/>
      <c r="ALX71" s="16"/>
      <c r="ALY71" s="16"/>
      <c r="ALZ71" s="16"/>
      <c r="AMA71" s="16"/>
      <c r="AMB71" s="16"/>
      <c r="AMC71" s="16"/>
      <c r="AMD71" s="16"/>
      <c r="AME71" s="16"/>
      <c r="AMF71" s="16"/>
      <c r="AMG71" s="16"/>
      <c r="AMH71" s="16"/>
      <c r="AMI71" s="16"/>
      <c r="AMJ71" s="16"/>
      <c r="AMK71" s="16"/>
    </row>
    <row r="72" spans="1:1025" s="17" customFormat="1" ht="38.25" customHeight="1" x14ac:dyDescent="0.2">
      <c r="A72" s="21" t="s">
        <v>141</v>
      </c>
      <c r="B72" s="38" t="s">
        <v>253</v>
      </c>
      <c r="C72" s="25" t="s">
        <v>182</v>
      </c>
      <c r="D72" s="25" t="s">
        <v>87</v>
      </c>
      <c r="E72" s="11">
        <f t="shared" si="0"/>
        <v>0</v>
      </c>
      <c r="F72" s="11">
        <f t="shared" si="1"/>
        <v>0</v>
      </c>
      <c r="G72" s="11">
        <f t="shared" si="2"/>
        <v>0</v>
      </c>
      <c r="H72" s="11">
        <f t="shared" si="3"/>
        <v>0</v>
      </c>
      <c r="I72" s="11">
        <f t="shared" si="4"/>
        <v>0</v>
      </c>
      <c r="J72" s="11">
        <f t="shared" si="5"/>
        <v>0</v>
      </c>
      <c r="K72" s="11" t="s">
        <v>84</v>
      </c>
      <c r="L72" s="11" t="s">
        <v>84</v>
      </c>
      <c r="M72" s="11" t="s">
        <v>84</v>
      </c>
      <c r="N72" s="11" t="s">
        <v>84</v>
      </c>
      <c r="O72" s="11" t="s">
        <v>84</v>
      </c>
      <c r="P72" s="11" t="s">
        <v>84</v>
      </c>
      <c r="Q72" s="11" t="s">
        <v>84</v>
      </c>
      <c r="R72" s="11" t="s">
        <v>84</v>
      </c>
      <c r="S72" s="11" t="s">
        <v>84</v>
      </c>
      <c r="T72" s="11" t="s">
        <v>84</v>
      </c>
      <c r="U72" s="11" t="s">
        <v>84</v>
      </c>
      <c r="V72" s="11" t="s">
        <v>84</v>
      </c>
      <c r="W72" s="11" t="s">
        <v>84</v>
      </c>
      <c r="X72" s="11" t="s">
        <v>84</v>
      </c>
      <c r="Y72" s="11" t="s">
        <v>84</v>
      </c>
      <c r="Z72" s="11" t="s">
        <v>84</v>
      </c>
      <c r="AA72" s="11" t="s">
        <v>84</v>
      </c>
      <c r="AB72" s="11" t="s">
        <v>84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f t="shared" si="6"/>
        <v>0</v>
      </c>
      <c r="AJ72" s="11">
        <f t="shared" si="7"/>
        <v>0</v>
      </c>
      <c r="AK72" s="11">
        <f t="shared" si="8"/>
        <v>0</v>
      </c>
      <c r="AL72" s="11">
        <f t="shared" si="9"/>
        <v>0</v>
      </c>
      <c r="AM72" s="11">
        <f t="shared" si="10"/>
        <v>0</v>
      </c>
      <c r="AN72" s="11">
        <f t="shared" si="11"/>
        <v>0</v>
      </c>
      <c r="AO72" s="11" t="s">
        <v>84</v>
      </c>
      <c r="AP72" s="11" t="s">
        <v>84</v>
      </c>
      <c r="AQ72" s="11" t="s">
        <v>84</v>
      </c>
      <c r="AR72" s="11" t="s">
        <v>84</v>
      </c>
      <c r="AS72" s="11" t="s">
        <v>84</v>
      </c>
      <c r="AT72" s="11" t="s">
        <v>84</v>
      </c>
      <c r="AU72" s="11" t="s">
        <v>84</v>
      </c>
      <c r="AV72" s="11" t="s">
        <v>84</v>
      </c>
      <c r="AW72" s="11" t="s">
        <v>84</v>
      </c>
      <c r="AX72" s="11" t="s">
        <v>84</v>
      </c>
      <c r="AY72" s="11" t="s">
        <v>84</v>
      </c>
      <c r="AZ72" s="11" t="s">
        <v>84</v>
      </c>
      <c r="BA72" s="11" t="s">
        <v>84</v>
      </c>
      <c r="BB72" s="11" t="s">
        <v>84</v>
      </c>
      <c r="BC72" s="11" t="s">
        <v>84</v>
      </c>
      <c r="BD72" s="11" t="s">
        <v>84</v>
      </c>
      <c r="BE72" s="11" t="s">
        <v>84</v>
      </c>
      <c r="BF72" s="11" t="s">
        <v>84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f t="shared" si="13"/>
        <v>0</v>
      </c>
      <c r="BN72" s="11">
        <f t="shared" si="14"/>
        <v>0</v>
      </c>
      <c r="BO72" s="11">
        <f t="shared" si="15"/>
        <v>0</v>
      </c>
      <c r="BP72" s="11">
        <f t="shared" si="16"/>
        <v>0</v>
      </c>
      <c r="BQ72" s="11">
        <f t="shared" si="17"/>
        <v>0</v>
      </c>
      <c r="BR72" s="11">
        <f t="shared" si="18"/>
        <v>0</v>
      </c>
      <c r="BS72" s="11" t="s">
        <v>87</v>
      </c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  <c r="IW72" s="16"/>
      <c r="IX72" s="16"/>
      <c r="IY72" s="16"/>
      <c r="IZ72" s="16"/>
      <c r="JA72" s="16"/>
      <c r="JB72" s="16"/>
      <c r="JC72" s="16"/>
      <c r="JD72" s="16"/>
      <c r="JE72" s="16"/>
      <c r="JF72" s="16"/>
      <c r="JG72" s="16"/>
      <c r="JH72" s="16"/>
      <c r="JI72" s="16"/>
      <c r="JJ72" s="16"/>
      <c r="JK72" s="16"/>
      <c r="JL72" s="16"/>
      <c r="JM72" s="16"/>
      <c r="JN72" s="16"/>
      <c r="JO72" s="16"/>
      <c r="JP72" s="16"/>
      <c r="JQ72" s="16"/>
      <c r="JR72" s="16"/>
      <c r="JS72" s="16"/>
      <c r="JT72" s="16"/>
      <c r="JU72" s="16"/>
      <c r="JV72" s="16"/>
      <c r="JW72" s="16"/>
      <c r="JX72" s="16"/>
      <c r="JY72" s="16"/>
      <c r="JZ72" s="16"/>
      <c r="KA72" s="16"/>
      <c r="KB72" s="16"/>
      <c r="KC72" s="16"/>
      <c r="KD72" s="16"/>
      <c r="KE72" s="16"/>
      <c r="KF72" s="16"/>
      <c r="KG72" s="16"/>
      <c r="KH72" s="16"/>
      <c r="KI72" s="16"/>
      <c r="KJ72" s="16"/>
      <c r="KK72" s="16"/>
      <c r="KL72" s="16"/>
      <c r="KM72" s="16"/>
      <c r="KN72" s="16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16"/>
      <c r="LA72" s="16"/>
      <c r="LB72" s="16"/>
      <c r="LC72" s="16"/>
      <c r="LD72" s="16"/>
      <c r="LE72" s="16"/>
      <c r="LF72" s="16"/>
      <c r="LG72" s="16"/>
      <c r="LH72" s="16"/>
      <c r="LI72" s="16"/>
      <c r="LJ72" s="16"/>
      <c r="LK72" s="16"/>
      <c r="LL72" s="16"/>
      <c r="LM72" s="16"/>
      <c r="LN72" s="16"/>
      <c r="LO72" s="16"/>
      <c r="LP72" s="16"/>
      <c r="LQ72" s="16"/>
      <c r="LR72" s="16"/>
      <c r="LS72" s="16"/>
      <c r="LT72" s="16"/>
      <c r="LU72" s="16"/>
      <c r="LV72" s="16"/>
      <c r="LW72" s="16"/>
      <c r="LX72" s="16"/>
      <c r="LY72" s="16"/>
      <c r="LZ72" s="16"/>
      <c r="MA72" s="16"/>
      <c r="MB72" s="16"/>
      <c r="MC72" s="16"/>
      <c r="MD72" s="16"/>
      <c r="ME72" s="16"/>
      <c r="MF72" s="16"/>
      <c r="MG72" s="16"/>
      <c r="MH72" s="16"/>
      <c r="MI72" s="16"/>
      <c r="MJ72" s="16"/>
      <c r="MK72" s="16"/>
      <c r="ML72" s="16"/>
      <c r="MM72" s="16"/>
      <c r="MN72" s="16"/>
      <c r="MO72" s="16"/>
      <c r="MP72" s="16"/>
      <c r="MQ72" s="16"/>
      <c r="MR72" s="16"/>
      <c r="MS72" s="16"/>
      <c r="MT72" s="16"/>
      <c r="MU72" s="16"/>
      <c r="MV72" s="16"/>
      <c r="MW72" s="16"/>
      <c r="MX72" s="16"/>
      <c r="MY72" s="16"/>
      <c r="MZ72" s="16"/>
      <c r="NA72" s="16"/>
      <c r="NB72" s="16"/>
      <c r="NC72" s="16"/>
      <c r="ND72" s="16"/>
      <c r="NE72" s="16"/>
      <c r="NF72" s="16"/>
      <c r="NG72" s="16"/>
      <c r="NH72" s="16"/>
      <c r="NI72" s="16"/>
      <c r="NJ72" s="16"/>
      <c r="NK72" s="16"/>
      <c r="NL72" s="16"/>
      <c r="NM72" s="16"/>
      <c r="NN72" s="16"/>
      <c r="NO72" s="16"/>
      <c r="NP72" s="16"/>
      <c r="NQ72" s="16"/>
      <c r="NR72" s="16"/>
      <c r="NS72" s="16"/>
      <c r="NT72" s="16"/>
      <c r="NU72" s="16"/>
      <c r="NV72" s="16"/>
      <c r="NW72" s="16"/>
      <c r="NX72" s="16"/>
      <c r="NY72" s="16"/>
      <c r="NZ72" s="16"/>
      <c r="OA72" s="16"/>
      <c r="OB72" s="16"/>
      <c r="OC72" s="16"/>
      <c r="OD72" s="16"/>
      <c r="OE72" s="16"/>
      <c r="OF72" s="16"/>
      <c r="OG72" s="16"/>
      <c r="OH72" s="16"/>
      <c r="OI72" s="16"/>
      <c r="OJ72" s="16"/>
      <c r="OK72" s="16"/>
      <c r="OL72" s="16"/>
      <c r="OM72" s="16"/>
      <c r="ON72" s="16"/>
      <c r="OO72" s="16"/>
      <c r="OP72" s="16"/>
      <c r="OQ72" s="16"/>
      <c r="OR72" s="16"/>
      <c r="OS72" s="16"/>
      <c r="OT72" s="16"/>
      <c r="OU72" s="16"/>
      <c r="OV72" s="16"/>
      <c r="OW72" s="16"/>
      <c r="OX72" s="16"/>
      <c r="OY72" s="16"/>
      <c r="OZ72" s="16"/>
      <c r="PA72" s="16"/>
      <c r="PB72" s="16"/>
      <c r="PC72" s="16"/>
      <c r="PD72" s="16"/>
      <c r="PE72" s="16"/>
      <c r="PF72" s="16"/>
      <c r="PG72" s="16"/>
      <c r="PH72" s="16"/>
      <c r="PI72" s="16"/>
      <c r="PJ72" s="16"/>
      <c r="PK72" s="16"/>
      <c r="PL72" s="16"/>
      <c r="PM72" s="16"/>
      <c r="PN72" s="16"/>
      <c r="PO72" s="16"/>
      <c r="PP72" s="16"/>
      <c r="PQ72" s="16"/>
      <c r="PR72" s="16"/>
      <c r="PS72" s="16"/>
      <c r="PT72" s="16"/>
      <c r="PU72" s="16"/>
      <c r="PV72" s="16"/>
      <c r="PW72" s="16"/>
      <c r="PX72" s="16"/>
      <c r="PY72" s="16"/>
      <c r="PZ72" s="16"/>
      <c r="QA72" s="16"/>
      <c r="QB72" s="16"/>
      <c r="QC72" s="16"/>
      <c r="QD72" s="16"/>
      <c r="QE72" s="16"/>
      <c r="QF72" s="16"/>
      <c r="QG72" s="16"/>
      <c r="QH72" s="16"/>
      <c r="QI72" s="16"/>
      <c r="QJ72" s="16"/>
      <c r="QK72" s="16"/>
      <c r="QL72" s="16"/>
      <c r="QM72" s="16"/>
      <c r="QN72" s="16"/>
      <c r="QO72" s="16"/>
      <c r="QP72" s="16"/>
      <c r="QQ72" s="16"/>
      <c r="QR72" s="16"/>
      <c r="QS72" s="16"/>
      <c r="QT72" s="16"/>
      <c r="QU72" s="16"/>
      <c r="QV72" s="16"/>
      <c r="QW72" s="16"/>
      <c r="QX72" s="16"/>
      <c r="QY72" s="16"/>
      <c r="QZ72" s="16"/>
      <c r="RA72" s="16"/>
      <c r="RB72" s="16"/>
      <c r="RC72" s="16"/>
      <c r="RD72" s="16"/>
      <c r="RE72" s="16"/>
      <c r="RF72" s="16"/>
      <c r="RG72" s="16"/>
      <c r="RH72" s="16"/>
      <c r="RI72" s="16"/>
      <c r="RJ72" s="16"/>
      <c r="RK72" s="16"/>
      <c r="RL72" s="16"/>
      <c r="RM72" s="16"/>
      <c r="RN72" s="16"/>
      <c r="RO72" s="16"/>
      <c r="RP72" s="16"/>
      <c r="RQ72" s="16"/>
      <c r="RR72" s="16"/>
      <c r="RS72" s="16"/>
      <c r="RT72" s="16"/>
      <c r="RU72" s="16"/>
      <c r="RV72" s="16"/>
      <c r="RW72" s="16"/>
      <c r="RX72" s="16"/>
      <c r="RY72" s="16"/>
      <c r="RZ72" s="16"/>
      <c r="SA72" s="16"/>
      <c r="SB72" s="16"/>
      <c r="SC72" s="16"/>
      <c r="SD72" s="16"/>
      <c r="SE72" s="16"/>
      <c r="SF72" s="16"/>
      <c r="SG72" s="16"/>
      <c r="SH72" s="16"/>
      <c r="SI72" s="16"/>
      <c r="SJ72" s="16"/>
      <c r="SK72" s="16"/>
      <c r="SL72" s="16"/>
      <c r="SM72" s="16"/>
      <c r="SN72" s="16"/>
      <c r="SO72" s="16"/>
      <c r="SP72" s="16"/>
      <c r="SQ72" s="16"/>
      <c r="SR72" s="16"/>
      <c r="SS72" s="16"/>
      <c r="ST72" s="16"/>
      <c r="SU72" s="16"/>
      <c r="SV72" s="16"/>
      <c r="SW72" s="16"/>
      <c r="SX72" s="16"/>
      <c r="SY72" s="16"/>
      <c r="SZ72" s="16"/>
      <c r="TA72" s="16"/>
      <c r="TB72" s="16"/>
      <c r="TC72" s="16"/>
      <c r="TD72" s="16"/>
      <c r="TE72" s="16"/>
      <c r="TF72" s="16"/>
      <c r="TG72" s="16"/>
      <c r="TH72" s="16"/>
      <c r="TI72" s="16"/>
      <c r="TJ72" s="16"/>
      <c r="TK72" s="16"/>
      <c r="TL72" s="16"/>
      <c r="TM72" s="16"/>
      <c r="TN72" s="16"/>
      <c r="TO72" s="16"/>
      <c r="TP72" s="16"/>
      <c r="TQ72" s="16"/>
      <c r="TR72" s="16"/>
      <c r="TS72" s="16"/>
      <c r="TT72" s="16"/>
      <c r="TU72" s="16"/>
      <c r="TV72" s="16"/>
      <c r="TW72" s="16"/>
      <c r="TX72" s="16"/>
      <c r="TY72" s="16"/>
      <c r="TZ72" s="16"/>
      <c r="UA72" s="16"/>
      <c r="UB72" s="16"/>
      <c r="UC72" s="16"/>
      <c r="UD72" s="16"/>
      <c r="UE72" s="16"/>
      <c r="UF72" s="16"/>
      <c r="UG72" s="16"/>
      <c r="UH72" s="16"/>
      <c r="UI72" s="16"/>
      <c r="UJ72" s="16"/>
      <c r="UK72" s="16"/>
      <c r="UL72" s="16"/>
      <c r="UM72" s="16"/>
      <c r="UN72" s="16"/>
      <c r="UO72" s="16"/>
      <c r="UP72" s="16"/>
      <c r="UQ72" s="16"/>
      <c r="UR72" s="16"/>
      <c r="US72" s="16"/>
      <c r="UT72" s="16"/>
      <c r="UU72" s="16"/>
      <c r="UV72" s="16"/>
      <c r="UW72" s="16"/>
      <c r="UX72" s="16"/>
      <c r="UY72" s="16"/>
      <c r="UZ72" s="16"/>
      <c r="VA72" s="16"/>
      <c r="VB72" s="16"/>
      <c r="VC72" s="16"/>
      <c r="VD72" s="16"/>
      <c r="VE72" s="16"/>
      <c r="VF72" s="16"/>
      <c r="VG72" s="16"/>
      <c r="VH72" s="16"/>
      <c r="VI72" s="16"/>
      <c r="VJ72" s="16"/>
      <c r="VK72" s="16"/>
      <c r="VL72" s="16"/>
      <c r="VM72" s="16"/>
      <c r="VN72" s="16"/>
      <c r="VO72" s="16"/>
      <c r="VP72" s="16"/>
      <c r="VQ72" s="16"/>
      <c r="VR72" s="16"/>
      <c r="VS72" s="16"/>
      <c r="VT72" s="16"/>
      <c r="VU72" s="16"/>
      <c r="VV72" s="16"/>
      <c r="VW72" s="16"/>
      <c r="VX72" s="16"/>
      <c r="VY72" s="16"/>
      <c r="VZ72" s="16"/>
      <c r="WA72" s="16"/>
      <c r="WB72" s="16"/>
      <c r="WC72" s="16"/>
      <c r="WD72" s="16"/>
      <c r="WE72" s="16"/>
      <c r="WF72" s="16"/>
      <c r="WG72" s="16"/>
      <c r="WH72" s="16"/>
      <c r="WI72" s="16"/>
      <c r="WJ72" s="16"/>
      <c r="WK72" s="16"/>
      <c r="WL72" s="16"/>
      <c r="WM72" s="16"/>
      <c r="WN72" s="16"/>
      <c r="WO72" s="16"/>
      <c r="WP72" s="16"/>
      <c r="WQ72" s="16"/>
      <c r="WR72" s="16"/>
      <c r="WS72" s="16"/>
      <c r="WT72" s="16"/>
      <c r="WU72" s="16"/>
      <c r="WV72" s="16"/>
      <c r="WW72" s="16"/>
      <c r="WX72" s="16"/>
      <c r="WY72" s="16"/>
      <c r="WZ72" s="16"/>
      <c r="XA72" s="16"/>
      <c r="XB72" s="16"/>
      <c r="XC72" s="16"/>
      <c r="XD72" s="16"/>
      <c r="XE72" s="16"/>
      <c r="XF72" s="16"/>
      <c r="XG72" s="16"/>
      <c r="XH72" s="16"/>
      <c r="XI72" s="16"/>
      <c r="XJ72" s="16"/>
      <c r="XK72" s="16"/>
      <c r="XL72" s="16"/>
      <c r="XM72" s="16"/>
      <c r="XN72" s="16"/>
      <c r="XO72" s="16"/>
      <c r="XP72" s="16"/>
      <c r="XQ72" s="16"/>
      <c r="XR72" s="16"/>
      <c r="XS72" s="16"/>
      <c r="XT72" s="16"/>
      <c r="XU72" s="16"/>
      <c r="XV72" s="16"/>
      <c r="XW72" s="16"/>
      <c r="XX72" s="16"/>
      <c r="XY72" s="16"/>
      <c r="XZ72" s="16"/>
      <c r="YA72" s="16"/>
      <c r="YB72" s="16"/>
      <c r="YC72" s="16"/>
      <c r="YD72" s="16"/>
      <c r="YE72" s="16"/>
      <c r="YF72" s="16"/>
      <c r="YG72" s="16"/>
      <c r="YH72" s="16"/>
      <c r="YI72" s="16"/>
      <c r="YJ72" s="16"/>
      <c r="YK72" s="16"/>
      <c r="YL72" s="16"/>
      <c r="YM72" s="16"/>
      <c r="YN72" s="16"/>
      <c r="YO72" s="16"/>
      <c r="YP72" s="16"/>
      <c r="YQ72" s="16"/>
      <c r="YR72" s="16"/>
      <c r="YS72" s="16"/>
      <c r="YT72" s="16"/>
      <c r="YU72" s="16"/>
      <c r="YV72" s="16"/>
      <c r="YW72" s="16"/>
      <c r="YX72" s="16"/>
      <c r="YY72" s="16"/>
      <c r="YZ72" s="16"/>
      <c r="ZA72" s="16"/>
      <c r="ZB72" s="16"/>
      <c r="ZC72" s="16"/>
      <c r="ZD72" s="16"/>
      <c r="ZE72" s="16"/>
      <c r="ZF72" s="16"/>
      <c r="ZG72" s="16"/>
      <c r="ZH72" s="16"/>
      <c r="ZI72" s="16"/>
      <c r="ZJ72" s="16"/>
      <c r="ZK72" s="16"/>
      <c r="ZL72" s="16"/>
      <c r="ZM72" s="16"/>
      <c r="ZN72" s="16"/>
      <c r="ZO72" s="16"/>
      <c r="ZP72" s="16"/>
      <c r="ZQ72" s="16"/>
      <c r="ZR72" s="16"/>
      <c r="ZS72" s="16"/>
      <c r="ZT72" s="16"/>
      <c r="ZU72" s="16"/>
      <c r="ZV72" s="16"/>
      <c r="ZW72" s="16"/>
      <c r="ZX72" s="16"/>
      <c r="ZY72" s="16"/>
      <c r="ZZ72" s="16"/>
      <c r="AAA72" s="16"/>
      <c r="AAB72" s="16"/>
      <c r="AAC72" s="16"/>
      <c r="AAD72" s="16"/>
      <c r="AAE72" s="16"/>
      <c r="AAF72" s="16"/>
      <c r="AAG72" s="16"/>
      <c r="AAH72" s="16"/>
      <c r="AAI72" s="16"/>
      <c r="AAJ72" s="16"/>
      <c r="AAK72" s="16"/>
      <c r="AAL72" s="16"/>
      <c r="AAM72" s="16"/>
      <c r="AAN72" s="16"/>
      <c r="AAO72" s="16"/>
      <c r="AAP72" s="16"/>
      <c r="AAQ72" s="16"/>
      <c r="AAR72" s="16"/>
      <c r="AAS72" s="16"/>
      <c r="AAT72" s="16"/>
      <c r="AAU72" s="16"/>
      <c r="AAV72" s="16"/>
      <c r="AAW72" s="16"/>
      <c r="AAX72" s="16"/>
      <c r="AAY72" s="16"/>
      <c r="AAZ72" s="16"/>
      <c r="ABA72" s="16"/>
      <c r="ABB72" s="16"/>
      <c r="ABC72" s="16"/>
      <c r="ABD72" s="16"/>
      <c r="ABE72" s="16"/>
      <c r="ABF72" s="16"/>
      <c r="ABG72" s="16"/>
      <c r="ABH72" s="16"/>
      <c r="ABI72" s="16"/>
      <c r="ABJ72" s="16"/>
      <c r="ABK72" s="16"/>
      <c r="ABL72" s="16"/>
      <c r="ABM72" s="16"/>
      <c r="ABN72" s="16"/>
      <c r="ABO72" s="16"/>
      <c r="ABP72" s="16"/>
      <c r="ABQ72" s="16"/>
      <c r="ABR72" s="16"/>
      <c r="ABS72" s="16"/>
      <c r="ABT72" s="16"/>
      <c r="ABU72" s="16"/>
      <c r="ABV72" s="16"/>
      <c r="ABW72" s="16"/>
      <c r="ABX72" s="16"/>
      <c r="ABY72" s="16"/>
      <c r="ABZ72" s="16"/>
      <c r="ACA72" s="16"/>
      <c r="ACB72" s="16"/>
      <c r="ACC72" s="16"/>
      <c r="ACD72" s="16"/>
      <c r="ACE72" s="16"/>
      <c r="ACF72" s="16"/>
      <c r="ACG72" s="16"/>
      <c r="ACH72" s="16"/>
      <c r="ACI72" s="16"/>
      <c r="ACJ72" s="16"/>
      <c r="ACK72" s="16"/>
      <c r="ACL72" s="16"/>
      <c r="ACM72" s="16"/>
      <c r="ACN72" s="16"/>
      <c r="ACO72" s="16"/>
      <c r="ACP72" s="16"/>
      <c r="ACQ72" s="16"/>
      <c r="ACR72" s="16"/>
      <c r="ACS72" s="16"/>
      <c r="ACT72" s="16"/>
      <c r="ACU72" s="16"/>
      <c r="ACV72" s="16"/>
      <c r="ACW72" s="16"/>
      <c r="ACX72" s="16"/>
      <c r="ACY72" s="16"/>
      <c r="ACZ72" s="16"/>
      <c r="ADA72" s="16"/>
      <c r="ADB72" s="16"/>
      <c r="ADC72" s="16"/>
      <c r="ADD72" s="16"/>
      <c r="ADE72" s="16"/>
      <c r="ADF72" s="16"/>
      <c r="ADG72" s="16"/>
      <c r="ADH72" s="16"/>
      <c r="ADI72" s="16"/>
      <c r="ADJ72" s="16"/>
      <c r="ADK72" s="16"/>
      <c r="ADL72" s="16"/>
      <c r="ADM72" s="16"/>
      <c r="ADN72" s="16"/>
      <c r="ADO72" s="16"/>
      <c r="ADP72" s="16"/>
      <c r="ADQ72" s="16"/>
      <c r="ADR72" s="16"/>
      <c r="ADS72" s="16"/>
      <c r="ADT72" s="16"/>
      <c r="ADU72" s="16"/>
      <c r="ADV72" s="16"/>
      <c r="ADW72" s="16"/>
      <c r="ADX72" s="16"/>
      <c r="ADY72" s="16"/>
      <c r="ADZ72" s="16"/>
      <c r="AEA72" s="16"/>
      <c r="AEB72" s="16"/>
      <c r="AEC72" s="16"/>
      <c r="AED72" s="16"/>
      <c r="AEE72" s="16"/>
      <c r="AEF72" s="16"/>
      <c r="AEG72" s="16"/>
      <c r="AEH72" s="16"/>
      <c r="AEI72" s="16"/>
      <c r="AEJ72" s="16"/>
      <c r="AEK72" s="16"/>
      <c r="AEL72" s="16"/>
      <c r="AEM72" s="16"/>
      <c r="AEN72" s="16"/>
      <c r="AEO72" s="16"/>
      <c r="AEP72" s="16"/>
      <c r="AEQ72" s="16"/>
      <c r="AER72" s="16"/>
      <c r="AES72" s="16"/>
      <c r="AET72" s="16"/>
      <c r="AEU72" s="16"/>
      <c r="AEV72" s="16"/>
      <c r="AEW72" s="16"/>
      <c r="AEX72" s="16"/>
      <c r="AEY72" s="16"/>
      <c r="AEZ72" s="16"/>
      <c r="AFA72" s="16"/>
      <c r="AFB72" s="16"/>
      <c r="AFC72" s="16"/>
      <c r="AFD72" s="16"/>
      <c r="AFE72" s="16"/>
      <c r="AFF72" s="16"/>
      <c r="AFG72" s="16"/>
      <c r="AFH72" s="16"/>
      <c r="AFI72" s="16"/>
      <c r="AFJ72" s="16"/>
      <c r="AFK72" s="16"/>
      <c r="AFL72" s="16"/>
      <c r="AFM72" s="16"/>
      <c r="AFN72" s="16"/>
      <c r="AFO72" s="16"/>
      <c r="AFP72" s="16"/>
      <c r="AFQ72" s="16"/>
      <c r="AFR72" s="16"/>
      <c r="AFS72" s="16"/>
      <c r="AFT72" s="16"/>
      <c r="AFU72" s="16"/>
      <c r="AFV72" s="16"/>
      <c r="AFW72" s="16"/>
      <c r="AFX72" s="16"/>
      <c r="AFY72" s="16"/>
      <c r="AFZ72" s="16"/>
      <c r="AGA72" s="16"/>
      <c r="AGB72" s="16"/>
      <c r="AGC72" s="16"/>
      <c r="AGD72" s="16"/>
      <c r="AGE72" s="16"/>
      <c r="AGF72" s="16"/>
      <c r="AGG72" s="16"/>
      <c r="AGH72" s="16"/>
      <c r="AGI72" s="16"/>
      <c r="AGJ72" s="16"/>
      <c r="AGK72" s="16"/>
      <c r="AGL72" s="16"/>
      <c r="AGM72" s="16"/>
      <c r="AGN72" s="16"/>
      <c r="AGO72" s="16"/>
      <c r="AGP72" s="16"/>
      <c r="AGQ72" s="16"/>
      <c r="AGR72" s="16"/>
      <c r="AGS72" s="16"/>
      <c r="AGT72" s="16"/>
      <c r="AGU72" s="16"/>
      <c r="AGV72" s="16"/>
      <c r="AGW72" s="16"/>
      <c r="AGX72" s="16"/>
      <c r="AGY72" s="16"/>
      <c r="AGZ72" s="16"/>
      <c r="AHA72" s="16"/>
      <c r="AHB72" s="16"/>
      <c r="AHC72" s="16"/>
      <c r="AHD72" s="16"/>
      <c r="AHE72" s="16"/>
      <c r="AHF72" s="16"/>
      <c r="AHG72" s="16"/>
      <c r="AHH72" s="16"/>
      <c r="AHI72" s="16"/>
      <c r="AHJ72" s="16"/>
      <c r="AHK72" s="16"/>
      <c r="AHL72" s="16"/>
      <c r="AHM72" s="16"/>
      <c r="AHN72" s="16"/>
      <c r="AHO72" s="16"/>
      <c r="AHP72" s="16"/>
      <c r="AHQ72" s="16"/>
      <c r="AHR72" s="16"/>
      <c r="AHS72" s="16"/>
      <c r="AHT72" s="16"/>
      <c r="AHU72" s="16"/>
      <c r="AHV72" s="16"/>
      <c r="AHW72" s="16"/>
      <c r="AHX72" s="16"/>
      <c r="AHY72" s="16"/>
      <c r="AHZ72" s="16"/>
      <c r="AIA72" s="16"/>
      <c r="AIB72" s="16"/>
      <c r="AIC72" s="16"/>
      <c r="AID72" s="16"/>
      <c r="AIE72" s="16"/>
      <c r="AIF72" s="16"/>
      <c r="AIG72" s="16"/>
      <c r="AIH72" s="16"/>
      <c r="AII72" s="16"/>
      <c r="AIJ72" s="16"/>
      <c r="AIK72" s="16"/>
      <c r="AIL72" s="16"/>
      <c r="AIM72" s="16"/>
      <c r="AIN72" s="16"/>
      <c r="AIO72" s="16"/>
      <c r="AIP72" s="16"/>
      <c r="AIQ72" s="16"/>
      <c r="AIR72" s="16"/>
      <c r="AIS72" s="16"/>
      <c r="AIT72" s="16"/>
      <c r="AIU72" s="16"/>
      <c r="AIV72" s="16"/>
      <c r="AIW72" s="16"/>
      <c r="AIX72" s="16"/>
      <c r="AIY72" s="16"/>
      <c r="AIZ72" s="16"/>
      <c r="AJA72" s="16"/>
      <c r="AJB72" s="16"/>
      <c r="AJC72" s="16"/>
      <c r="AJD72" s="16"/>
      <c r="AJE72" s="16"/>
      <c r="AJF72" s="16"/>
      <c r="AJG72" s="16"/>
      <c r="AJH72" s="16"/>
      <c r="AJI72" s="16"/>
      <c r="AJJ72" s="16"/>
      <c r="AJK72" s="16"/>
      <c r="AJL72" s="16"/>
      <c r="AJM72" s="16"/>
      <c r="AJN72" s="16"/>
      <c r="AJO72" s="16"/>
      <c r="AJP72" s="16"/>
      <c r="AJQ72" s="16"/>
      <c r="AJR72" s="16"/>
      <c r="AJS72" s="16"/>
      <c r="AJT72" s="16"/>
      <c r="AJU72" s="16"/>
      <c r="AJV72" s="16"/>
      <c r="AJW72" s="16"/>
      <c r="AJX72" s="16"/>
      <c r="AJY72" s="16"/>
      <c r="AJZ72" s="16"/>
      <c r="AKA72" s="16"/>
      <c r="AKB72" s="16"/>
      <c r="AKC72" s="16"/>
      <c r="AKD72" s="16"/>
      <c r="AKE72" s="16"/>
      <c r="AKF72" s="16"/>
      <c r="AKG72" s="16"/>
      <c r="AKH72" s="16"/>
      <c r="AKI72" s="16"/>
      <c r="AKJ72" s="16"/>
      <c r="AKK72" s="16"/>
      <c r="AKL72" s="16"/>
      <c r="AKM72" s="16"/>
      <c r="AKN72" s="16"/>
      <c r="AKO72" s="16"/>
      <c r="AKP72" s="16"/>
      <c r="AKQ72" s="16"/>
      <c r="AKR72" s="16"/>
      <c r="AKS72" s="16"/>
      <c r="AKT72" s="16"/>
      <c r="AKU72" s="16"/>
      <c r="AKV72" s="16"/>
      <c r="AKW72" s="16"/>
      <c r="AKX72" s="16"/>
      <c r="AKY72" s="16"/>
      <c r="AKZ72" s="16"/>
      <c r="ALA72" s="16"/>
      <c r="ALB72" s="16"/>
      <c r="ALC72" s="16"/>
      <c r="ALD72" s="16"/>
      <c r="ALE72" s="16"/>
      <c r="ALF72" s="16"/>
      <c r="ALG72" s="16"/>
      <c r="ALH72" s="16"/>
      <c r="ALI72" s="16"/>
      <c r="ALJ72" s="16"/>
      <c r="ALK72" s="16"/>
      <c r="ALL72" s="16"/>
      <c r="ALM72" s="16"/>
      <c r="ALN72" s="16"/>
      <c r="ALO72" s="16"/>
      <c r="ALP72" s="16"/>
      <c r="ALQ72" s="16"/>
      <c r="ALR72" s="16"/>
      <c r="ALS72" s="16"/>
      <c r="ALT72" s="16"/>
      <c r="ALU72" s="16"/>
      <c r="ALV72" s="16"/>
      <c r="ALW72" s="16"/>
      <c r="ALX72" s="16"/>
      <c r="ALY72" s="16"/>
      <c r="ALZ72" s="16"/>
      <c r="AMA72" s="16"/>
      <c r="AMB72" s="16"/>
      <c r="AMC72" s="16"/>
      <c r="AMD72" s="16"/>
      <c r="AME72" s="16"/>
      <c r="AMF72" s="16"/>
      <c r="AMG72" s="16"/>
      <c r="AMH72" s="16"/>
      <c r="AMI72" s="16"/>
      <c r="AMJ72" s="16"/>
      <c r="AMK72" s="16"/>
    </row>
    <row r="73" spans="1:1025" s="17" customFormat="1" ht="29.1" customHeight="1" x14ac:dyDescent="0.2">
      <c r="A73" s="21" t="s">
        <v>141</v>
      </c>
      <c r="B73" s="38" t="s">
        <v>254</v>
      </c>
      <c r="C73" s="30" t="s">
        <v>183</v>
      </c>
      <c r="D73" s="25" t="s">
        <v>87</v>
      </c>
      <c r="E73" s="11">
        <f t="shared" si="0"/>
        <v>0</v>
      </c>
      <c r="F73" s="11">
        <f t="shared" si="1"/>
        <v>0</v>
      </c>
      <c r="G73" s="11">
        <f t="shared" si="2"/>
        <v>0</v>
      </c>
      <c r="H73" s="11">
        <f t="shared" si="3"/>
        <v>0</v>
      </c>
      <c r="I73" s="11">
        <f t="shared" si="4"/>
        <v>0</v>
      </c>
      <c r="J73" s="11">
        <f t="shared" si="5"/>
        <v>0</v>
      </c>
      <c r="K73" s="59" t="s">
        <v>84</v>
      </c>
      <c r="L73" s="59" t="s">
        <v>84</v>
      </c>
      <c r="M73" s="59" t="s">
        <v>84</v>
      </c>
      <c r="N73" s="59" t="s">
        <v>84</v>
      </c>
      <c r="O73" s="59" t="s">
        <v>84</v>
      </c>
      <c r="P73" s="59" t="s">
        <v>84</v>
      </c>
      <c r="Q73" s="59" t="s">
        <v>84</v>
      </c>
      <c r="R73" s="59" t="s">
        <v>84</v>
      </c>
      <c r="S73" s="59" t="s">
        <v>84</v>
      </c>
      <c r="T73" s="59" t="s">
        <v>84</v>
      </c>
      <c r="U73" s="59" t="s">
        <v>84</v>
      </c>
      <c r="V73" s="59" t="s">
        <v>84</v>
      </c>
      <c r="W73" s="59" t="s">
        <v>84</v>
      </c>
      <c r="X73" s="59" t="s">
        <v>84</v>
      </c>
      <c r="Y73" s="59" t="s">
        <v>84</v>
      </c>
      <c r="Z73" s="59" t="s">
        <v>84</v>
      </c>
      <c r="AA73" s="59" t="s">
        <v>84</v>
      </c>
      <c r="AB73" s="59" t="s">
        <v>84</v>
      </c>
      <c r="AC73" s="59">
        <v>0</v>
      </c>
      <c r="AD73" s="59">
        <v>0</v>
      </c>
      <c r="AE73" s="59">
        <v>0</v>
      </c>
      <c r="AF73" s="59">
        <v>0</v>
      </c>
      <c r="AG73" s="59">
        <v>0</v>
      </c>
      <c r="AH73" s="59">
        <v>0</v>
      </c>
      <c r="AI73" s="59">
        <f t="shared" ref="AI73:AI74" si="52">SUM(AO73,AU73,BA73,BG73)</f>
        <v>0</v>
      </c>
      <c r="AJ73" s="59">
        <f t="shared" ref="AJ73:AJ74" si="53">SUM(AP73,AV73,BB73,BH73)</f>
        <v>0</v>
      </c>
      <c r="AK73" s="59">
        <f t="shared" ref="AK73:AK74" si="54">SUM(AQ73,AW73,BC73,BI73)</f>
        <v>0</v>
      </c>
      <c r="AL73" s="59">
        <f t="shared" ref="AL73:AL74" si="55">SUM(AR73,AX73,BD73,BJ73)</f>
        <v>0</v>
      </c>
      <c r="AM73" s="59">
        <f t="shared" ref="AM73:AM74" si="56">SUM(AS73,AY73,BE73,BK73)</f>
        <v>0</v>
      </c>
      <c r="AN73" s="59">
        <f t="shared" ref="AN73:AN74" si="57">SUM(AT73,AZ73,BF73,BL73)</f>
        <v>0</v>
      </c>
      <c r="AO73" s="59" t="s">
        <v>84</v>
      </c>
      <c r="AP73" s="59" t="s">
        <v>84</v>
      </c>
      <c r="AQ73" s="59" t="s">
        <v>84</v>
      </c>
      <c r="AR73" s="59" t="s">
        <v>84</v>
      </c>
      <c r="AS73" s="59" t="s">
        <v>84</v>
      </c>
      <c r="AT73" s="59" t="s">
        <v>84</v>
      </c>
      <c r="AU73" s="59" t="s">
        <v>84</v>
      </c>
      <c r="AV73" s="59" t="s">
        <v>84</v>
      </c>
      <c r="AW73" s="59" t="s">
        <v>84</v>
      </c>
      <c r="AX73" s="59" t="s">
        <v>84</v>
      </c>
      <c r="AY73" s="59" t="s">
        <v>84</v>
      </c>
      <c r="AZ73" s="59" t="s">
        <v>84</v>
      </c>
      <c r="BA73" s="59" t="s">
        <v>84</v>
      </c>
      <c r="BB73" s="59" t="s">
        <v>84</v>
      </c>
      <c r="BC73" s="59" t="s">
        <v>84</v>
      </c>
      <c r="BD73" s="59" t="s">
        <v>84</v>
      </c>
      <c r="BE73" s="59" t="s">
        <v>84</v>
      </c>
      <c r="BF73" s="59" t="s">
        <v>84</v>
      </c>
      <c r="BG73" s="59">
        <v>0</v>
      </c>
      <c r="BH73" s="59">
        <v>0</v>
      </c>
      <c r="BI73" s="59">
        <v>0</v>
      </c>
      <c r="BJ73" s="59">
        <v>0</v>
      </c>
      <c r="BK73" s="59">
        <v>0</v>
      </c>
      <c r="BL73" s="59">
        <v>0</v>
      </c>
      <c r="BM73" s="59">
        <f t="shared" ref="BM73:BM74" si="58">AI73-E73</f>
        <v>0</v>
      </c>
      <c r="BN73" s="59">
        <f t="shared" ref="BN73:BN74" si="59">AJ73-F73</f>
        <v>0</v>
      </c>
      <c r="BO73" s="59">
        <f t="shared" ref="BO73:BO74" si="60">AK73-G73</f>
        <v>0</v>
      </c>
      <c r="BP73" s="59">
        <f t="shared" ref="BP73:BP74" si="61">AL73-H73</f>
        <v>0</v>
      </c>
      <c r="BQ73" s="59">
        <f t="shared" ref="BQ73:BQ74" si="62">AM73-I73</f>
        <v>0</v>
      </c>
      <c r="BR73" s="59">
        <f t="shared" ref="BR73:BR74" si="63">AN73-J73</f>
        <v>0</v>
      </c>
      <c r="BS73" s="11" t="s">
        <v>87</v>
      </c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  <c r="IW73" s="16"/>
      <c r="IX73" s="16"/>
      <c r="IY73" s="16"/>
      <c r="IZ73" s="16"/>
      <c r="JA73" s="16"/>
      <c r="JB73" s="16"/>
      <c r="JC73" s="16"/>
      <c r="JD73" s="16"/>
      <c r="JE73" s="16"/>
      <c r="JF73" s="16"/>
      <c r="JG73" s="16"/>
      <c r="JH73" s="16"/>
      <c r="JI73" s="16"/>
      <c r="JJ73" s="16"/>
      <c r="JK73" s="16"/>
      <c r="JL73" s="16"/>
      <c r="JM73" s="16"/>
      <c r="JN73" s="16"/>
      <c r="JO73" s="16"/>
      <c r="JP73" s="16"/>
      <c r="JQ73" s="16"/>
      <c r="JR73" s="16"/>
      <c r="JS73" s="16"/>
      <c r="JT73" s="16"/>
      <c r="JU73" s="16"/>
      <c r="JV73" s="16"/>
      <c r="JW73" s="16"/>
      <c r="JX73" s="16"/>
      <c r="JY73" s="16"/>
      <c r="JZ73" s="16"/>
      <c r="KA73" s="16"/>
      <c r="KB73" s="16"/>
      <c r="KC73" s="16"/>
      <c r="KD73" s="16"/>
      <c r="KE73" s="16"/>
      <c r="KF73" s="16"/>
      <c r="KG73" s="16"/>
      <c r="KH73" s="16"/>
      <c r="KI73" s="16"/>
      <c r="KJ73" s="16"/>
      <c r="KK73" s="16"/>
      <c r="KL73" s="16"/>
      <c r="KM73" s="16"/>
      <c r="KN73" s="16"/>
      <c r="KO73" s="16"/>
      <c r="KP73" s="16"/>
      <c r="KQ73" s="16"/>
      <c r="KR73" s="16"/>
      <c r="KS73" s="16"/>
      <c r="KT73" s="16"/>
      <c r="KU73" s="16"/>
      <c r="KV73" s="16"/>
      <c r="KW73" s="16"/>
      <c r="KX73" s="16"/>
      <c r="KY73" s="16"/>
      <c r="KZ73" s="16"/>
      <c r="LA73" s="16"/>
      <c r="LB73" s="16"/>
      <c r="LC73" s="16"/>
      <c r="LD73" s="16"/>
      <c r="LE73" s="16"/>
      <c r="LF73" s="16"/>
      <c r="LG73" s="16"/>
      <c r="LH73" s="16"/>
      <c r="LI73" s="16"/>
      <c r="LJ73" s="16"/>
      <c r="LK73" s="16"/>
      <c r="LL73" s="16"/>
      <c r="LM73" s="16"/>
      <c r="LN73" s="16"/>
      <c r="LO73" s="16"/>
      <c r="LP73" s="16"/>
      <c r="LQ73" s="16"/>
      <c r="LR73" s="16"/>
      <c r="LS73" s="16"/>
      <c r="LT73" s="16"/>
      <c r="LU73" s="16"/>
      <c r="LV73" s="16"/>
      <c r="LW73" s="16"/>
      <c r="LX73" s="16"/>
      <c r="LY73" s="16"/>
      <c r="LZ73" s="16"/>
      <c r="MA73" s="16"/>
      <c r="MB73" s="16"/>
      <c r="MC73" s="16"/>
      <c r="MD73" s="16"/>
      <c r="ME73" s="16"/>
      <c r="MF73" s="16"/>
      <c r="MG73" s="16"/>
      <c r="MH73" s="16"/>
      <c r="MI73" s="16"/>
      <c r="MJ73" s="16"/>
      <c r="MK73" s="16"/>
      <c r="ML73" s="16"/>
      <c r="MM73" s="16"/>
      <c r="MN73" s="16"/>
      <c r="MO73" s="16"/>
      <c r="MP73" s="16"/>
      <c r="MQ73" s="16"/>
      <c r="MR73" s="16"/>
      <c r="MS73" s="16"/>
      <c r="MT73" s="16"/>
      <c r="MU73" s="16"/>
      <c r="MV73" s="16"/>
      <c r="MW73" s="16"/>
      <c r="MX73" s="16"/>
      <c r="MY73" s="16"/>
      <c r="MZ73" s="16"/>
      <c r="NA73" s="16"/>
      <c r="NB73" s="16"/>
      <c r="NC73" s="16"/>
      <c r="ND73" s="16"/>
      <c r="NE73" s="16"/>
      <c r="NF73" s="16"/>
      <c r="NG73" s="16"/>
      <c r="NH73" s="16"/>
      <c r="NI73" s="16"/>
      <c r="NJ73" s="16"/>
      <c r="NK73" s="16"/>
      <c r="NL73" s="16"/>
      <c r="NM73" s="16"/>
      <c r="NN73" s="16"/>
      <c r="NO73" s="16"/>
      <c r="NP73" s="16"/>
      <c r="NQ73" s="16"/>
      <c r="NR73" s="16"/>
      <c r="NS73" s="16"/>
      <c r="NT73" s="16"/>
      <c r="NU73" s="16"/>
      <c r="NV73" s="16"/>
      <c r="NW73" s="16"/>
      <c r="NX73" s="16"/>
      <c r="NY73" s="16"/>
      <c r="NZ73" s="16"/>
      <c r="OA73" s="16"/>
      <c r="OB73" s="16"/>
      <c r="OC73" s="16"/>
      <c r="OD73" s="16"/>
      <c r="OE73" s="16"/>
      <c r="OF73" s="16"/>
      <c r="OG73" s="16"/>
      <c r="OH73" s="16"/>
      <c r="OI73" s="16"/>
      <c r="OJ73" s="16"/>
      <c r="OK73" s="16"/>
      <c r="OL73" s="16"/>
      <c r="OM73" s="16"/>
      <c r="ON73" s="16"/>
      <c r="OO73" s="16"/>
      <c r="OP73" s="16"/>
      <c r="OQ73" s="16"/>
      <c r="OR73" s="16"/>
      <c r="OS73" s="16"/>
      <c r="OT73" s="16"/>
      <c r="OU73" s="16"/>
      <c r="OV73" s="16"/>
      <c r="OW73" s="16"/>
      <c r="OX73" s="16"/>
      <c r="OY73" s="16"/>
      <c r="OZ73" s="16"/>
      <c r="PA73" s="16"/>
      <c r="PB73" s="16"/>
      <c r="PC73" s="16"/>
      <c r="PD73" s="16"/>
      <c r="PE73" s="16"/>
      <c r="PF73" s="16"/>
      <c r="PG73" s="16"/>
      <c r="PH73" s="16"/>
      <c r="PI73" s="16"/>
      <c r="PJ73" s="16"/>
      <c r="PK73" s="16"/>
      <c r="PL73" s="16"/>
      <c r="PM73" s="16"/>
      <c r="PN73" s="16"/>
      <c r="PO73" s="16"/>
      <c r="PP73" s="16"/>
      <c r="PQ73" s="16"/>
      <c r="PR73" s="16"/>
      <c r="PS73" s="16"/>
      <c r="PT73" s="16"/>
      <c r="PU73" s="16"/>
      <c r="PV73" s="16"/>
      <c r="PW73" s="16"/>
      <c r="PX73" s="16"/>
      <c r="PY73" s="16"/>
      <c r="PZ73" s="16"/>
      <c r="QA73" s="16"/>
      <c r="QB73" s="16"/>
      <c r="QC73" s="16"/>
      <c r="QD73" s="16"/>
      <c r="QE73" s="16"/>
      <c r="QF73" s="16"/>
      <c r="QG73" s="16"/>
      <c r="QH73" s="16"/>
      <c r="QI73" s="16"/>
      <c r="QJ73" s="16"/>
      <c r="QK73" s="16"/>
      <c r="QL73" s="16"/>
      <c r="QM73" s="16"/>
      <c r="QN73" s="16"/>
      <c r="QO73" s="16"/>
      <c r="QP73" s="16"/>
      <c r="QQ73" s="16"/>
      <c r="QR73" s="16"/>
      <c r="QS73" s="16"/>
      <c r="QT73" s="16"/>
      <c r="QU73" s="16"/>
      <c r="QV73" s="16"/>
      <c r="QW73" s="16"/>
      <c r="QX73" s="16"/>
      <c r="QY73" s="16"/>
      <c r="QZ73" s="16"/>
      <c r="RA73" s="16"/>
      <c r="RB73" s="16"/>
      <c r="RC73" s="16"/>
      <c r="RD73" s="16"/>
      <c r="RE73" s="16"/>
      <c r="RF73" s="16"/>
      <c r="RG73" s="16"/>
      <c r="RH73" s="16"/>
      <c r="RI73" s="16"/>
      <c r="RJ73" s="16"/>
      <c r="RK73" s="16"/>
      <c r="RL73" s="16"/>
      <c r="RM73" s="16"/>
      <c r="RN73" s="16"/>
      <c r="RO73" s="16"/>
      <c r="RP73" s="16"/>
      <c r="RQ73" s="16"/>
      <c r="RR73" s="16"/>
      <c r="RS73" s="16"/>
      <c r="RT73" s="16"/>
      <c r="RU73" s="16"/>
      <c r="RV73" s="16"/>
      <c r="RW73" s="16"/>
      <c r="RX73" s="16"/>
      <c r="RY73" s="16"/>
      <c r="RZ73" s="16"/>
      <c r="SA73" s="16"/>
      <c r="SB73" s="16"/>
      <c r="SC73" s="16"/>
      <c r="SD73" s="16"/>
      <c r="SE73" s="16"/>
      <c r="SF73" s="16"/>
      <c r="SG73" s="16"/>
      <c r="SH73" s="16"/>
      <c r="SI73" s="16"/>
      <c r="SJ73" s="16"/>
      <c r="SK73" s="16"/>
      <c r="SL73" s="16"/>
      <c r="SM73" s="16"/>
      <c r="SN73" s="16"/>
      <c r="SO73" s="16"/>
      <c r="SP73" s="16"/>
      <c r="SQ73" s="16"/>
      <c r="SR73" s="16"/>
      <c r="SS73" s="16"/>
      <c r="ST73" s="16"/>
      <c r="SU73" s="16"/>
      <c r="SV73" s="16"/>
      <c r="SW73" s="16"/>
      <c r="SX73" s="16"/>
      <c r="SY73" s="16"/>
      <c r="SZ73" s="16"/>
      <c r="TA73" s="16"/>
      <c r="TB73" s="16"/>
      <c r="TC73" s="16"/>
      <c r="TD73" s="16"/>
      <c r="TE73" s="16"/>
      <c r="TF73" s="16"/>
      <c r="TG73" s="16"/>
      <c r="TH73" s="16"/>
      <c r="TI73" s="16"/>
      <c r="TJ73" s="16"/>
      <c r="TK73" s="16"/>
      <c r="TL73" s="16"/>
      <c r="TM73" s="16"/>
      <c r="TN73" s="16"/>
      <c r="TO73" s="16"/>
      <c r="TP73" s="16"/>
      <c r="TQ73" s="16"/>
      <c r="TR73" s="16"/>
      <c r="TS73" s="16"/>
      <c r="TT73" s="16"/>
      <c r="TU73" s="16"/>
      <c r="TV73" s="16"/>
      <c r="TW73" s="16"/>
      <c r="TX73" s="16"/>
      <c r="TY73" s="16"/>
      <c r="TZ73" s="16"/>
      <c r="UA73" s="16"/>
      <c r="UB73" s="16"/>
      <c r="UC73" s="16"/>
      <c r="UD73" s="16"/>
      <c r="UE73" s="16"/>
      <c r="UF73" s="16"/>
      <c r="UG73" s="16"/>
      <c r="UH73" s="16"/>
      <c r="UI73" s="16"/>
      <c r="UJ73" s="16"/>
      <c r="UK73" s="16"/>
      <c r="UL73" s="16"/>
      <c r="UM73" s="16"/>
      <c r="UN73" s="16"/>
      <c r="UO73" s="16"/>
      <c r="UP73" s="16"/>
      <c r="UQ73" s="16"/>
      <c r="UR73" s="16"/>
      <c r="US73" s="16"/>
      <c r="UT73" s="16"/>
      <c r="UU73" s="16"/>
      <c r="UV73" s="16"/>
      <c r="UW73" s="16"/>
      <c r="UX73" s="16"/>
      <c r="UY73" s="16"/>
      <c r="UZ73" s="16"/>
      <c r="VA73" s="16"/>
      <c r="VB73" s="16"/>
      <c r="VC73" s="16"/>
      <c r="VD73" s="16"/>
      <c r="VE73" s="16"/>
      <c r="VF73" s="16"/>
      <c r="VG73" s="16"/>
      <c r="VH73" s="16"/>
      <c r="VI73" s="16"/>
      <c r="VJ73" s="16"/>
      <c r="VK73" s="16"/>
      <c r="VL73" s="16"/>
      <c r="VM73" s="16"/>
      <c r="VN73" s="16"/>
      <c r="VO73" s="16"/>
      <c r="VP73" s="16"/>
      <c r="VQ73" s="16"/>
      <c r="VR73" s="16"/>
      <c r="VS73" s="16"/>
      <c r="VT73" s="16"/>
      <c r="VU73" s="16"/>
      <c r="VV73" s="16"/>
      <c r="VW73" s="16"/>
      <c r="VX73" s="16"/>
      <c r="VY73" s="16"/>
      <c r="VZ73" s="16"/>
      <c r="WA73" s="16"/>
      <c r="WB73" s="16"/>
      <c r="WC73" s="16"/>
      <c r="WD73" s="16"/>
      <c r="WE73" s="16"/>
      <c r="WF73" s="16"/>
      <c r="WG73" s="16"/>
      <c r="WH73" s="16"/>
      <c r="WI73" s="16"/>
      <c r="WJ73" s="16"/>
      <c r="WK73" s="16"/>
      <c r="WL73" s="16"/>
      <c r="WM73" s="16"/>
      <c r="WN73" s="16"/>
      <c r="WO73" s="16"/>
      <c r="WP73" s="16"/>
      <c r="WQ73" s="16"/>
      <c r="WR73" s="16"/>
      <c r="WS73" s="16"/>
      <c r="WT73" s="16"/>
      <c r="WU73" s="16"/>
      <c r="WV73" s="16"/>
      <c r="WW73" s="16"/>
      <c r="WX73" s="16"/>
      <c r="WY73" s="16"/>
      <c r="WZ73" s="16"/>
      <c r="XA73" s="16"/>
      <c r="XB73" s="16"/>
      <c r="XC73" s="16"/>
      <c r="XD73" s="16"/>
      <c r="XE73" s="16"/>
      <c r="XF73" s="16"/>
      <c r="XG73" s="16"/>
      <c r="XH73" s="16"/>
      <c r="XI73" s="16"/>
      <c r="XJ73" s="16"/>
      <c r="XK73" s="16"/>
      <c r="XL73" s="16"/>
      <c r="XM73" s="16"/>
      <c r="XN73" s="16"/>
      <c r="XO73" s="16"/>
      <c r="XP73" s="16"/>
      <c r="XQ73" s="16"/>
      <c r="XR73" s="16"/>
      <c r="XS73" s="16"/>
      <c r="XT73" s="16"/>
      <c r="XU73" s="16"/>
      <c r="XV73" s="16"/>
      <c r="XW73" s="16"/>
      <c r="XX73" s="16"/>
      <c r="XY73" s="16"/>
      <c r="XZ73" s="16"/>
      <c r="YA73" s="16"/>
      <c r="YB73" s="16"/>
      <c r="YC73" s="16"/>
      <c r="YD73" s="16"/>
      <c r="YE73" s="16"/>
      <c r="YF73" s="16"/>
      <c r="YG73" s="16"/>
      <c r="YH73" s="16"/>
      <c r="YI73" s="16"/>
      <c r="YJ73" s="16"/>
      <c r="YK73" s="16"/>
      <c r="YL73" s="16"/>
      <c r="YM73" s="16"/>
      <c r="YN73" s="16"/>
      <c r="YO73" s="16"/>
      <c r="YP73" s="16"/>
      <c r="YQ73" s="16"/>
      <c r="YR73" s="16"/>
      <c r="YS73" s="16"/>
      <c r="YT73" s="16"/>
      <c r="YU73" s="16"/>
      <c r="YV73" s="16"/>
      <c r="YW73" s="16"/>
      <c r="YX73" s="16"/>
      <c r="YY73" s="16"/>
      <c r="YZ73" s="16"/>
      <c r="ZA73" s="16"/>
      <c r="ZB73" s="16"/>
      <c r="ZC73" s="16"/>
      <c r="ZD73" s="16"/>
      <c r="ZE73" s="16"/>
      <c r="ZF73" s="16"/>
      <c r="ZG73" s="16"/>
      <c r="ZH73" s="16"/>
      <c r="ZI73" s="16"/>
      <c r="ZJ73" s="16"/>
      <c r="ZK73" s="16"/>
      <c r="ZL73" s="16"/>
      <c r="ZM73" s="16"/>
      <c r="ZN73" s="16"/>
      <c r="ZO73" s="16"/>
      <c r="ZP73" s="16"/>
      <c r="ZQ73" s="16"/>
      <c r="ZR73" s="16"/>
      <c r="ZS73" s="16"/>
      <c r="ZT73" s="16"/>
      <c r="ZU73" s="16"/>
      <c r="ZV73" s="16"/>
      <c r="ZW73" s="16"/>
      <c r="ZX73" s="16"/>
      <c r="ZY73" s="16"/>
      <c r="ZZ73" s="16"/>
      <c r="AAA73" s="16"/>
      <c r="AAB73" s="16"/>
      <c r="AAC73" s="16"/>
      <c r="AAD73" s="16"/>
      <c r="AAE73" s="16"/>
      <c r="AAF73" s="16"/>
      <c r="AAG73" s="16"/>
      <c r="AAH73" s="16"/>
      <c r="AAI73" s="16"/>
      <c r="AAJ73" s="16"/>
      <c r="AAK73" s="16"/>
      <c r="AAL73" s="16"/>
      <c r="AAM73" s="16"/>
      <c r="AAN73" s="16"/>
      <c r="AAO73" s="16"/>
      <c r="AAP73" s="16"/>
      <c r="AAQ73" s="16"/>
      <c r="AAR73" s="16"/>
      <c r="AAS73" s="16"/>
      <c r="AAT73" s="16"/>
      <c r="AAU73" s="16"/>
      <c r="AAV73" s="16"/>
      <c r="AAW73" s="16"/>
      <c r="AAX73" s="16"/>
      <c r="AAY73" s="16"/>
      <c r="AAZ73" s="16"/>
      <c r="ABA73" s="16"/>
      <c r="ABB73" s="16"/>
      <c r="ABC73" s="16"/>
      <c r="ABD73" s="16"/>
      <c r="ABE73" s="16"/>
      <c r="ABF73" s="16"/>
      <c r="ABG73" s="16"/>
      <c r="ABH73" s="16"/>
      <c r="ABI73" s="16"/>
      <c r="ABJ73" s="16"/>
      <c r="ABK73" s="16"/>
      <c r="ABL73" s="16"/>
      <c r="ABM73" s="16"/>
      <c r="ABN73" s="16"/>
      <c r="ABO73" s="16"/>
      <c r="ABP73" s="16"/>
      <c r="ABQ73" s="16"/>
      <c r="ABR73" s="16"/>
      <c r="ABS73" s="16"/>
      <c r="ABT73" s="16"/>
      <c r="ABU73" s="16"/>
      <c r="ABV73" s="16"/>
      <c r="ABW73" s="16"/>
      <c r="ABX73" s="16"/>
      <c r="ABY73" s="16"/>
      <c r="ABZ73" s="16"/>
      <c r="ACA73" s="16"/>
      <c r="ACB73" s="16"/>
      <c r="ACC73" s="16"/>
      <c r="ACD73" s="16"/>
      <c r="ACE73" s="16"/>
      <c r="ACF73" s="16"/>
      <c r="ACG73" s="16"/>
      <c r="ACH73" s="16"/>
      <c r="ACI73" s="16"/>
      <c r="ACJ73" s="16"/>
      <c r="ACK73" s="16"/>
      <c r="ACL73" s="16"/>
      <c r="ACM73" s="16"/>
      <c r="ACN73" s="16"/>
      <c r="ACO73" s="16"/>
      <c r="ACP73" s="16"/>
      <c r="ACQ73" s="16"/>
      <c r="ACR73" s="16"/>
      <c r="ACS73" s="16"/>
      <c r="ACT73" s="16"/>
      <c r="ACU73" s="16"/>
      <c r="ACV73" s="16"/>
      <c r="ACW73" s="16"/>
      <c r="ACX73" s="16"/>
      <c r="ACY73" s="16"/>
      <c r="ACZ73" s="16"/>
      <c r="ADA73" s="16"/>
      <c r="ADB73" s="16"/>
      <c r="ADC73" s="16"/>
      <c r="ADD73" s="16"/>
      <c r="ADE73" s="16"/>
      <c r="ADF73" s="16"/>
      <c r="ADG73" s="16"/>
      <c r="ADH73" s="16"/>
      <c r="ADI73" s="16"/>
      <c r="ADJ73" s="16"/>
      <c r="ADK73" s="16"/>
      <c r="ADL73" s="16"/>
      <c r="ADM73" s="16"/>
      <c r="ADN73" s="16"/>
      <c r="ADO73" s="16"/>
      <c r="ADP73" s="16"/>
      <c r="ADQ73" s="16"/>
      <c r="ADR73" s="16"/>
      <c r="ADS73" s="16"/>
      <c r="ADT73" s="16"/>
      <c r="ADU73" s="16"/>
      <c r="ADV73" s="16"/>
      <c r="ADW73" s="16"/>
      <c r="ADX73" s="16"/>
      <c r="ADY73" s="16"/>
      <c r="ADZ73" s="16"/>
      <c r="AEA73" s="16"/>
      <c r="AEB73" s="16"/>
      <c r="AEC73" s="16"/>
      <c r="AED73" s="16"/>
      <c r="AEE73" s="16"/>
      <c r="AEF73" s="16"/>
      <c r="AEG73" s="16"/>
      <c r="AEH73" s="16"/>
      <c r="AEI73" s="16"/>
      <c r="AEJ73" s="16"/>
      <c r="AEK73" s="16"/>
      <c r="AEL73" s="16"/>
      <c r="AEM73" s="16"/>
      <c r="AEN73" s="16"/>
      <c r="AEO73" s="16"/>
      <c r="AEP73" s="16"/>
      <c r="AEQ73" s="16"/>
      <c r="AER73" s="16"/>
      <c r="AES73" s="16"/>
      <c r="AET73" s="16"/>
      <c r="AEU73" s="16"/>
      <c r="AEV73" s="16"/>
      <c r="AEW73" s="16"/>
      <c r="AEX73" s="16"/>
      <c r="AEY73" s="16"/>
      <c r="AEZ73" s="16"/>
      <c r="AFA73" s="16"/>
      <c r="AFB73" s="16"/>
      <c r="AFC73" s="16"/>
      <c r="AFD73" s="16"/>
      <c r="AFE73" s="16"/>
      <c r="AFF73" s="16"/>
      <c r="AFG73" s="16"/>
      <c r="AFH73" s="16"/>
      <c r="AFI73" s="16"/>
      <c r="AFJ73" s="16"/>
      <c r="AFK73" s="16"/>
      <c r="AFL73" s="16"/>
      <c r="AFM73" s="16"/>
      <c r="AFN73" s="16"/>
      <c r="AFO73" s="16"/>
      <c r="AFP73" s="16"/>
      <c r="AFQ73" s="16"/>
      <c r="AFR73" s="16"/>
      <c r="AFS73" s="16"/>
      <c r="AFT73" s="16"/>
      <c r="AFU73" s="16"/>
      <c r="AFV73" s="16"/>
      <c r="AFW73" s="16"/>
      <c r="AFX73" s="16"/>
      <c r="AFY73" s="16"/>
      <c r="AFZ73" s="16"/>
      <c r="AGA73" s="16"/>
      <c r="AGB73" s="16"/>
      <c r="AGC73" s="16"/>
      <c r="AGD73" s="16"/>
      <c r="AGE73" s="16"/>
      <c r="AGF73" s="16"/>
      <c r="AGG73" s="16"/>
      <c r="AGH73" s="16"/>
      <c r="AGI73" s="16"/>
      <c r="AGJ73" s="16"/>
      <c r="AGK73" s="16"/>
      <c r="AGL73" s="16"/>
      <c r="AGM73" s="16"/>
      <c r="AGN73" s="16"/>
      <c r="AGO73" s="16"/>
      <c r="AGP73" s="16"/>
      <c r="AGQ73" s="16"/>
      <c r="AGR73" s="16"/>
      <c r="AGS73" s="16"/>
      <c r="AGT73" s="16"/>
      <c r="AGU73" s="16"/>
      <c r="AGV73" s="16"/>
      <c r="AGW73" s="16"/>
      <c r="AGX73" s="16"/>
      <c r="AGY73" s="16"/>
      <c r="AGZ73" s="16"/>
      <c r="AHA73" s="16"/>
      <c r="AHB73" s="16"/>
      <c r="AHC73" s="16"/>
      <c r="AHD73" s="16"/>
      <c r="AHE73" s="16"/>
      <c r="AHF73" s="16"/>
      <c r="AHG73" s="16"/>
      <c r="AHH73" s="16"/>
      <c r="AHI73" s="16"/>
      <c r="AHJ73" s="16"/>
      <c r="AHK73" s="16"/>
      <c r="AHL73" s="16"/>
      <c r="AHM73" s="16"/>
      <c r="AHN73" s="16"/>
      <c r="AHO73" s="16"/>
      <c r="AHP73" s="16"/>
      <c r="AHQ73" s="16"/>
      <c r="AHR73" s="16"/>
      <c r="AHS73" s="16"/>
      <c r="AHT73" s="16"/>
      <c r="AHU73" s="16"/>
      <c r="AHV73" s="16"/>
      <c r="AHW73" s="16"/>
      <c r="AHX73" s="16"/>
      <c r="AHY73" s="16"/>
      <c r="AHZ73" s="16"/>
      <c r="AIA73" s="16"/>
      <c r="AIB73" s="16"/>
      <c r="AIC73" s="16"/>
      <c r="AID73" s="16"/>
      <c r="AIE73" s="16"/>
      <c r="AIF73" s="16"/>
      <c r="AIG73" s="16"/>
      <c r="AIH73" s="16"/>
      <c r="AII73" s="16"/>
      <c r="AIJ73" s="16"/>
      <c r="AIK73" s="16"/>
      <c r="AIL73" s="16"/>
      <c r="AIM73" s="16"/>
      <c r="AIN73" s="16"/>
      <c r="AIO73" s="16"/>
      <c r="AIP73" s="16"/>
      <c r="AIQ73" s="16"/>
      <c r="AIR73" s="16"/>
      <c r="AIS73" s="16"/>
      <c r="AIT73" s="16"/>
      <c r="AIU73" s="16"/>
      <c r="AIV73" s="16"/>
      <c r="AIW73" s="16"/>
      <c r="AIX73" s="16"/>
      <c r="AIY73" s="16"/>
      <c r="AIZ73" s="16"/>
      <c r="AJA73" s="16"/>
      <c r="AJB73" s="16"/>
      <c r="AJC73" s="16"/>
      <c r="AJD73" s="16"/>
      <c r="AJE73" s="16"/>
      <c r="AJF73" s="16"/>
      <c r="AJG73" s="16"/>
      <c r="AJH73" s="16"/>
      <c r="AJI73" s="16"/>
      <c r="AJJ73" s="16"/>
      <c r="AJK73" s="16"/>
      <c r="AJL73" s="16"/>
      <c r="AJM73" s="16"/>
      <c r="AJN73" s="16"/>
      <c r="AJO73" s="16"/>
      <c r="AJP73" s="16"/>
      <c r="AJQ73" s="16"/>
      <c r="AJR73" s="16"/>
      <c r="AJS73" s="16"/>
      <c r="AJT73" s="16"/>
      <c r="AJU73" s="16"/>
      <c r="AJV73" s="16"/>
      <c r="AJW73" s="16"/>
      <c r="AJX73" s="16"/>
      <c r="AJY73" s="16"/>
      <c r="AJZ73" s="16"/>
      <c r="AKA73" s="16"/>
      <c r="AKB73" s="16"/>
      <c r="AKC73" s="16"/>
      <c r="AKD73" s="16"/>
      <c r="AKE73" s="16"/>
      <c r="AKF73" s="16"/>
      <c r="AKG73" s="16"/>
      <c r="AKH73" s="16"/>
      <c r="AKI73" s="16"/>
      <c r="AKJ73" s="16"/>
      <c r="AKK73" s="16"/>
      <c r="AKL73" s="16"/>
      <c r="AKM73" s="16"/>
      <c r="AKN73" s="16"/>
      <c r="AKO73" s="16"/>
      <c r="AKP73" s="16"/>
      <c r="AKQ73" s="16"/>
      <c r="AKR73" s="16"/>
      <c r="AKS73" s="16"/>
      <c r="AKT73" s="16"/>
      <c r="AKU73" s="16"/>
      <c r="AKV73" s="16"/>
      <c r="AKW73" s="16"/>
      <c r="AKX73" s="16"/>
      <c r="AKY73" s="16"/>
      <c r="AKZ73" s="16"/>
      <c r="ALA73" s="16"/>
      <c r="ALB73" s="16"/>
      <c r="ALC73" s="16"/>
      <c r="ALD73" s="16"/>
      <c r="ALE73" s="16"/>
      <c r="ALF73" s="16"/>
      <c r="ALG73" s="16"/>
      <c r="ALH73" s="16"/>
      <c r="ALI73" s="16"/>
      <c r="ALJ73" s="16"/>
      <c r="ALK73" s="16"/>
      <c r="ALL73" s="16"/>
      <c r="ALM73" s="16"/>
      <c r="ALN73" s="16"/>
      <c r="ALO73" s="16"/>
      <c r="ALP73" s="16"/>
      <c r="ALQ73" s="16"/>
      <c r="ALR73" s="16"/>
      <c r="ALS73" s="16"/>
      <c r="ALT73" s="16"/>
      <c r="ALU73" s="16"/>
      <c r="ALV73" s="16"/>
      <c r="ALW73" s="16"/>
      <c r="ALX73" s="16"/>
      <c r="ALY73" s="16"/>
      <c r="ALZ73" s="16"/>
      <c r="AMA73" s="16"/>
      <c r="AMB73" s="16"/>
      <c r="AMC73" s="16"/>
      <c r="AMD73" s="16"/>
      <c r="AME73" s="16"/>
      <c r="AMF73" s="16"/>
      <c r="AMG73" s="16"/>
      <c r="AMH73" s="16"/>
      <c r="AMI73" s="16"/>
      <c r="AMJ73" s="16"/>
      <c r="AMK73" s="16"/>
    </row>
    <row r="74" spans="1:1025" s="17" customFormat="1" ht="29.1" customHeight="1" x14ac:dyDescent="0.2">
      <c r="A74" s="21" t="s">
        <v>141</v>
      </c>
      <c r="B74" s="38" t="s">
        <v>255</v>
      </c>
      <c r="C74" s="30" t="s">
        <v>184</v>
      </c>
      <c r="D74" s="25" t="s">
        <v>87</v>
      </c>
      <c r="E74" s="59">
        <f t="shared" si="0"/>
        <v>0</v>
      </c>
      <c r="F74" s="59">
        <f t="shared" si="1"/>
        <v>0</v>
      </c>
      <c r="G74" s="59">
        <f t="shared" si="2"/>
        <v>0</v>
      </c>
      <c r="H74" s="59">
        <f t="shared" si="3"/>
        <v>0</v>
      </c>
      <c r="I74" s="59">
        <f t="shared" si="4"/>
        <v>0</v>
      </c>
      <c r="J74" s="59">
        <f t="shared" si="5"/>
        <v>0</v>
      </c>
      <c r="K74" s="59" t="s">
        <v>84</v>
      </c>
      <c r="L74" s="59" t="s">
        <v>84</v>
      </c>
      <c r="M74" s="59" t="s">
        <v>84</v>
      </c>
      <c r="N74" s="59" t="s">
        <v>84</v>
      </c>
      <c r="O74" s="59" t="s">
        <v>84</v>
      </c>
      <c r="P74" s="59" t="s">
        <v>84</v>
      </c>
      <c r="Q74" s="59" t="s">
        <v>84</v>
      </c>
      <c r="R74" s="59" t="s">
        <v>84</v>
      </c>
      <c r="S74" s="59" t="s">
        <v>84</v>
      </c>
      <c r="T74" s="59" t="s">
        <v>84</v>
      </c>
      <c r="U74" s="59" t="s">
        <v>84</v>
      </c>
      <c r="V74" s="59" t="s">
        <v>84</v>
      </c>
      <c r="W74" s="59" t="s">
        <v>84</v>
      </c>
      <c r="X74" s="59" t="s">
        <v>84</v>
      </c>
      <c r="Y74" s="59" t="s">
        <v>84</v>
      </c>
      <c r="Z74" s="59" t="s">
        <v>84</v>
      </c>
      <c r="AA74" s="59" t="s">
        <v>84</v>
      </c>
      <c r="AB74" s="59" t="s">
        <v>84</v>
      </c>
      <c r="AC74" s="59">
        <v>0</v>
      </c>
      <c r="AD74" s="59">
        <v>0</v>
      </c>
      <c r="AE74" s="59">
        <v>0</v>
      </c>
      <c r="AF74" s="59">
        <v>0</v>
      </c>
      <c r="AG74" s="59">
        <v>0</v>
      </c>
      <c r="AH74" s="59">
        <v>0</v>
      </c>
      <c r="AI74" s="59">
        <f t="shared" si="52"/>
        <v>0</v>
      </c>
      <c r="AJ74" s="59">
        <f t="shared" si="53"/>
        <v>0</v>
      </c>
      <c r="AK74" s="59">
        <f t="shared" si="54"/>
        <v>0</v>
      </c>
      <c r="AL74" s="59">
        <f t="shared" si="55"/>
        <v>0</v>
      </c>
      <c r="AM74" s="59">
        <f t="shared" si="56"/>
        <v>0</v>
      </c>
      <c r="AN74" s="59">
        <f t="shared" si="57"/>
        <v>0</v>
      </c>
      <c r="AO74" s="59" t="s">
        <v>84</v>
      </c>
      <c r="AP74" s="59" t="s">
        <v>84</v>
      </c>
      <c r="AQ74" s="59" t="s">
        <v>84</v>
      </c>
      <c r="AR74" s="59" t="s">
        <v>84</v>
      </c>
      <c r="AS74" s="59" t="s">
        <v>84</v>
      </c>
      <c r="AT74" s="59" t="s">
        <v>84</v>
      </c>
      <c r="AU74" s="59" t="s">
        <v>84</v>
      </c>
      <c r="AV74" s="59" t="s">
        <v>84</v>
      </c>
      <c r="AW74" s="59" t="s">
        <v>84</v>
      </c>
      <c r="AX74" s="59" t="s">
        <v>84</v>
      </c>
      <c r="AY74" s="59" t="s">
        <v>84</v>
      </c>
      <c r="AZ74" s="59" t="s">
        <v>84</v>
      </c>
      <c r="BA74" s="59" t="s">
        <v>84</v>
      </c>
      <c r="BB74" s="59" t="s">
        <v>84</v>
      </c>
      <c r="BC74" s="59" t="s">
        <v>84</v>
      </c>
      <c r="BD74" s="59" t="s">
        <v>84</v>
      </c>
      <c r="BE74" s="59" t="s">
        <v>84</v>
      </c>
      <c r="BF74" s="59" t="s">
        <v>84</v>
      </c>
      <c r="BG74" s="59">
        <v>0</v>
      </c>
      <c r="BH74" s="59">
        <v>0</v>
      </c>
      <c r="BI74" s="59">
        <v>0</v>
      </c>
      <c r="BJ74" s="59">
        <v>0</v>
      </c>
      <c r="BK74" s="59">
        <v>0</v>
      </c>
      <c r="BL74" s="59">
        <v>0</v>
      </c>
      <c r="BM74" s="59">
        <f t="shared" si="58"/>
        <v>0</v>
      </c>
      <c r="BN74" s="59">
        <f t="shared" si="59"/>
        <v>0</v>
      </c>
      <c r="BO74" s="59">
        <f t="shared" si="60"/>
        <v>0</v>
      </c>
      <c r="BP74" s="59">
        <f t="shared" si="61"/>
        <v>0</v>
      </c>
      <c r="BQ74" s="59">
        <f t="shared" si="62"/>
        <v>0</v>
      </c>
      <c r="BR74" s="59">
        <f t="shared" si="63"/>
        <v>0</v>
      </c>
      <c r="BS74" s="11" t="s">
        <v>87</v>
      </c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  <c r="IW74" s="16"/>
      <c r="IX74" s="16"/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16"/>
      <c r="JJ74" s="16"/>
      <c r="JK74" s="16"/>
      <c r="JL74" s="16"/>
      <c r="JM74" s="16"/>
      <c r="JN74" s="16"/>
      <c r="JO74" s="16"/>
      <c r="JP74" s="16"/>
      <c r="JQ74" s="16"/>
      <c r="JR74" s="16"/>
      <c r="JS74" s="16"/>
      <c r="JT74" s="16"/>
      <c r="JU74" s="16"/>
      <c r="JV74" s="16"/>
      <c r="JW74" s="16"/>
      <c r="JX74" s="16"/>
      <c r="JY74" s="16"/>
      <c r="JZ74" s="16"/>
      <c r="KA74" s="16"/>
      <c r="KB74" s="16"/>
      <c r="KC74" s="16"/>
      <c r="KD74" s="16"/>
      <c r="KE74" s="16"/>
      <c r="KF74" s="16"/>
      <c r="KG74" s="16"/>
      <c r="KH74" s="16"/>
      <c r="KI74" s="16"/>
      <c r="KJ74" s="16"/>
      <c r="KK74" s="16"/>
      <c r="KL74" s="16"/>
      <c r="KM74" s="16"/>
      <c r="KN74" s="16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16"/>
      <c r="LA74" s="16"/>
      <c r="LB74" s="16"/>
      <c r="LC74" s="16"/>
      <c r="LD74" s="16"/>
      <c r="LE74" s="16"/>
      <c r="LF74" s="16"/>
      <c r="LG74" s="16"/>
      <c r="LH74" s="16"/>
      <c r="LI74" s="16"/>
      <c r="LJ74" s="16"/>
      <c r="LK74" s="16"/>
      <c r="LL74" s="16"/>
      <c r="LM74" s="16"/>
      <c r="LN74" s="16"/>
      <c r="LO74" s="16"/>
      <c r="LP74" s="16"/>
      <c r="LQ74" s="16"/>
      <c r="LR74" s="16"/>
      <c r="LS74" s="16"/>
      <c r="LT74" s="16"/>
      <c r="LU74" s="16"/>
      <c r="LV74" s="16"/>
      <c r="LW74" s="16"/>
      <c r="LX74" s="16"/>
      <c r="LY74" s="16"/>
      <c r="LZ74" s="16"/>
      <c r="MA74" s="16"/>
      <c r="MB74" s="16"/>
      <c r="MC74" s="16"/>
      <c r="MD74" s="16"/>
      <c r="ME74" s="16"/>
      <c r="MF74" s="16"/>
      <c r="MG74" s="16"/>
      <c r="MH74" s="16"/>
      <c r="MI74" s="16"/>
      <c r="MJ74" s="16"/>
      <c r="MK74" s="16"/>
      <c r="ML74" s="16"/>
      <c r="MM74" s="16"/>
      <c r="MN74" s="16"/>
      <c r="MO74" s="16"/>
      <c r="MP74" s="16"/>
      <c r="MQ74" s="16"/>
      <c r="MR74" s="16"/>
      <c r="MS74" s="16"/>
      <c r="MT74" s="16"/>
      <c r="MU74" s="16"/>
      <c r="MV74" s="16"/>
      <c r="MW74" s="16"/>
      <c r="MX74" s="16"/>
      <c r="MY74" s="16"/>
      <c r="MZ74" s="16"/>
      <c r="NA74" s="16"/>
      <c r="NB74" s="16"/>
      <c r="NC74" s="16"/>
      <c r="ND74" s="16"/>
      <c r="NE74" s="16"/>
      <c r="NF74" s="16"/>
      <c r="NG74" s="16"/>
      <c r="NH74" s="16"/>
      <c r="NI74" s="16"/>
      <c r="NJ74" s="16"/>
      <c r="NK74" s="16"/>
      <c r="NL74" s="16"/>
      <c r="NM74" s="16"/>
      <c r="NN74" s="16"/>
      <c r="NO74" s="16"/>
      <c r="NP74" s="16"/>
      <c r="NQ74" s="16"/>
      <c r="NR74" s="16"/>
      <c r="NS74" s="16"/>
      <c r="NT74" s="16"/>
      <c r="NU74" s="16"/>
      <c r="NV74" s="16"/>
      <c r="NW74" s="16"/>
      <c r="NX74" s="16"/>
      <c r="NY74" s="16"/>
      <c r="NZ74" s="16"/>
      <c r="OA74" s="16"/>
      <c r="OB74" s="16"/>
      <c r="OC74" s="16"/>
      <c r="OD74" s="16"/>
      <c r="OE74" s="16"/>
      <c r="OF74" s="16"/>
      <c r="OG74" s="16"/>
      <c r="OH74" s="16"/>
      <c r="OI74" s="16"/>
      <c r="OJ74" s="16"/>
      <c r="OK74" s="16"/>
      <c r="OL74" s="16"/>
      <c r="OM74" s="16"/>
      <c r="ON74" s="16"/>
      <c r="OO74" s="16"/>
      <c r="OP74" s="16"/>
      <c r="OQ74" s="16"/>
      <c r="OR74" s="16"/>
      <c r="OS74" s="16"/>
      <c r="OT74" s="16"/>
      <c r="OU74" s="16"/>
      <c r="OV74" s="16"/>
      <c r="OW74" s="16"/>
      <c r="OX74" s="16"/>
      <c r="OY74" s="16"/>
      <c r="OZ74" s="16"/>
      <c r="PA74" s="16"/>
      <c r="PB74" s="16"/>
      <c r="PC74" s="16"/>
      <c r="PD74" s="16"/>
      <c r="PE74" s="16"/>
      <c r="PF74" s="16"/>
      <c r="PG74" s="16"/>
      <c r="PH74" s="16"/>
      <c r="PI74" s="16"/>
      <c r="PJ74" s="16"/>
      <c r="PK74" s="16"/>
      <c r="PL74" s="16"/>
      <c r="PM74" s="16"/>
      <c r="PN74" s="16"/>
      <c r="PO74" s="16"/>
      <c r="PP74" s="16"/>
      <c r="PQ74" s="16"/>
      <c r="PR74" s="16"/>
      <c r="PS74" s="16"/>
      <c r="PT74" s="16"/>
      <c r="PU74" s="16"/>
      <c r="PV74" s="16"/>
      <c r="PW74" s="16"/>
      <c r="PX74" s="16"/>
      <c r="PY74" s="16"/>
      <c r="PZ74" s="16"/>
      <c r="QA74" s="16"/>
      <c r="QB74" s="16"/>
      <c r="QC74" s="16"/>
      <c r="QD74" s="16"/>
      <c r="QE74" s="16"/>
      <c r="QF74" s="16"/>
      <c r="QG74" s="16"/>
      <c r="QH74" s="16"/>
      <c r="QI74" s="16"/>
      <c r="QJ74" s="16"/>
      <c r="QK74" s="16"/>
      <c r="QL74" s="16"/>
      <c r="QM74" s="16"/>
      <c r="QN74" s="16"/>
      <c r="QO74" s="16"/>
      <c r="QP74" s="16"/>
      <c r="QQ74" s="16"/>
      <c r="QR74" s="16"/>
      <c r="QS74" s="16"/>
      <c r="QT74" s="16"/>
      <c r="QU74" s="16"/>
      <c r="QV74" s="16"/>
      <c r="QW74" s="16"/>
      <c r="QX74" s="16"/>
      <c r="QY74" s="16"/>
      <c r="QZ74" s="16"/>
      <c r="RA74" s="16"/>
      <c r="RB74" s="16"/>
      <c r="RC74" s="16"/>
      <c r="RD74" s="16"/>
      <c r="RE74" s="16"/>
      <c r="RF74" s="16"/>
      <c r="RG74" s="16"/>
      <c r="RH74" s="16"/>
      <c r="RI74" s="16"/>
      <c r="RJ74" s="16"/>
      <c r="RK74" s="16"/>
      <c r="RL74" s="16"/>
      <c r="RM74" s="16"/>
      <c r="RN74" s="16"/>
      <c r="RO74" s="16"/>
      <c r="RP74" s="16"/>
      <c r="RQ74" s="16"/>
      <c r="RR74" s="16"/>
      <c r="RS74" s="16"/>
      <c r="RT74" s="16"/>
      <c r="RU74" s="16"/>
      <c r="RV74" s="16"/>
      <c r="RW74" s="16"/>
      <c r="RX74" s="16"/>
      <c r="RY74" s="16"/>
      <c r="RZ74" s="16"/>
      <c r="SA74" s="16"/>
      <c r="SB74" s="16"/>
      <c r="SC74" s="16"/>
      <c r="SD74" s="16"/>
      <c r="SE74" s="16"/>
      <c r="SF74" s="16"/>
      <c r="SG74" s="16"/>
      <c r="SH74" s="16"/>
      <c r="SI74" s="16"/>
      <c r="SJ74" s="16"/>
      <c r="SK74" s="16"/>
      <c r="SL74" s="16"/>
      <c r="SM74" s="16"/>
      <c r="SN74" s="16"/>
      <c r="SO74" s="16"/>
      <c r="SP74" s="16"/>
      <c r="SQ74" s="16"/>
      <c r="SR74" s="16"/>
      <c r="SS74" s="16"/>
      <c r="ST74" s="16"/>
      <c r="SU74" s="16"/>
      <c r="SV74" s="16"/>
      <c r="SW74" s="16"/>
      <c r="SX74" s="16"/>
      <c r="SY74" s="16"/>
      <c r="SZ74" s="16"/>
      <c r="TA74" s="16"/>
      <c r="TB74" s="16"/>
      <c r="TC74" s="16"/>
      <c r="TD74" s="16"/>
      <c r="TE74" s="16"/>
      <c r="TF74" s="16"/>
      <c r="TG74" s="16"/>
      <c r="TH74" s="16"/>
      <c r="TI74" s="16"/>
      <c r="TJ74" s="16"/>
      <c r="TK74" s="16"/>
      <c r="TL74" s="16"/>
      <c r="TM74" s="16"/>
      <c r="TN74" s="16"/>
      <c r="TO74" s="16"/>
      <c r="TP74" s="16"/>
      <c r="TQ74" s="16"/>
      <c r="TR74" s="16"/>
      <c r="TS74" s="16"/>
      <c r="TT74" s="16"/>
      <c r="TU74" s="16"/>
      <c r="TV74" s="16"/>
      <c r="TW74" s="16"/>
      <c r="TX74" s="16"/>
      <c r="TY74" s="16"/>
      <c r="TZ74" s="16"/>
      <c r="UA74" s="16"/>
      <c r="UB74" s="16"/>
      <c r="UC74" s="16"/>
      <c r="UD74" s="16"/>
      <c r="UE74" s="16"/>
      <c r="UF74" s="16"/>
      <c r="UG74" s="16"/>
      <c r="UH74" s="16"/>
      <c r="UI74" s="16"/>
      <c r="UJ74" s="16"/>
      <c r="UK74" s="16"/>
      <c r="UL74" s="16"/>
      <c r="UM74" s="16"/>
      <c r="UN74" s="16"/>
      <c r="UO74" s="16"/>
      <c r="UP74" s="16"/>
      <c r="UQ74" s="16"/>
      <c r="UR74" s="16"/>
      <c r="US74" s="16"/>
      <c r="UT74" s="16"/>
      <c r="UU74" s="16"/>
      <c r="UV74" s="16"/>
      <c r="UW74" s="16"/>
      <c r="UX74" s="16"/>
      <c r="UY74" s="16"/>
      <c r="UZ74" s="16"/>
      <c r="VA74" s="16"/>
      <c r="VB74" s="16"/>
      <c r="VC74" s="16"/>
      <c r="VD74" s="16"/>
      <c r="VE74" s="16"/>
      <c r="VF74" s="16"/>
      <c r="VG74" s="16"/>
      <c r="VH74" s="16"/>
      <c r="VI74" s="16"/>
      <c r="VJ74" s="16"/>
      <c r="VK74" s="16"/>
      <c r="VL74" s="16"/>
      <c r="VM74" s="16"/>
      <c r="VN74" s="16"/>
      <c r="VO74" s="16"/>
      <c r="VP74" s="16"/>
      <c r="VQ74" s="16"/>
      <c r="VR74" s="16"/>
      <c r="VS74" s="16"/>
      <c r="VT74" s="16"/>
      <c r="VU74" s="16"/>
      <c r="VV74" s="16"/>
      <c r="VW74" s="16"/>
      <c r="VX74" s="16"/>
      <c r="VY74" s="16"/>
      <c r="VZ74" s="16"/>
      <c r="WA74" s="16"/>
      <c r="WB74" s="16"/>
      <c r="WC74" s="16"/>
      <c r="WD74" s="16"/>
      <c r="WE74" s="16"/>
      <c r="WF74" s="16"/>
      <c r="WG74" s="16"/>
      <c r="WH74" s="16"/>
      <c r="WI74" s="16"/>
      <c r="WJ74" s="16"/>
      <c r="WK74" s="16"/>
      <c r="WL74" s="16"/>
      <c r="WM74" s="16"/>
      <c r="WN74" s="16"/>
      <c r="WO74" s="16"/>
      <c r="WP74" s="16"/>
      <c r="WQ74" s="16"/>
      <c r="WR74" s="16"/>
      <c r="WS74" s="16"/>
      <c r="WT74" s="16"/>
      <c r="WU74" s="16"/>
      <c r="WV74" s="16"/>
      <c r="WW74" s="16"/>
      <c r="WX74" s="16"/>
      <c r="WY74" s="16"/>
      <c r="WZ74" s="16"/>
      <c r="XA74" s="16"/>
      <c r="XB74" s="16"/>
      <c r="XC74" s="16"/>
      <c r="XD74" s="16"/>
      <c r="XE74" s="16"/>
      <c r="XF74" s="16"/>
      <c r="XG74" s="16"/>
      <c r="XH74" s="16"/>
      <c r="XI74" s="16"/>
      <c r="XJ74" s="16"/>
      <c r="XK74" s="16"/>
      <c r="XL74" s="16"/>
      <c r="XM74" s="16"/>
      <c r="XN74" s="16"/>
      <c r="XO74" s="16"/>
      <c r="XP74" s="16"/>
      <c r="XQ74" s="16"/>
      <c r="XR74" s="16"/>
      <c r="XS74" s="16"/>
      <c r="XT74" s="16"/>
      <c r="XU74" s="16"/>
      <c r="XV74" s="16"/>
      <c r="XW74" s="16"/>
      <c r="XX74" s="16"/>
      <c r="XY74" s="16"/>
      <c r="XZ74" s="16"/>
      <c r="YA74" s="16"/>
      <c r="YB74" s="16"/>
      <c r="YC74" s="16"/>
      <c r="YD74" s="16"/>
      <c r="YE74" s="16"/>
      <c r="YF74" s="16"/>
      <c r="YG74" s="16"/>
      <c r="YH74" s="16"/>
      <c r="YI74" s="16"/>
      <c r="YJ74" s="16"/>
      <c r="YK74" s="16"/>
      <c r="YL74" s="16"/>
      <c r="YM74" s="16"/>
      <c r="YN74" s="16"/>
      <c r="YO74" s="16"/>
      <c r="YP74" s="16"/>
      <c r="YQ74" s="16"/>
      <c r="YR74" s="16"/>
      <c r="YS74" s="16"/>
      <c r="YT74" s="16"/>
      <c r="YU74" s="16"/>
      <c r="YV74" s="16"/>
      <c r="YW74" s="16"/>
      <c r="YX74" s="16"/>
      <c r="YY74" s="16"/>
      <c r="YZ74" s="16"/>
      <c r="ZA74" s="16"/>
      <c r="ZB74" s="16"/>
      <c r="ZC74" s="16"/>
      <c r="ZD74" s="16"/>
      <c r="ZE74" s="16"/>
      <c r="ZF74" s="16"/>
      <c r="ZG74" s="16"/>
      <c r="ZH74" s="16"/>
      <c r="ZI74" s="16"/>
      <c r="ZJ74" s="16"/>
      <c r="ZK74" s="16"/>
      <c r="ZL74" s="16"/>
      <c r="ZM74" s="16"/>
      <c r="ZN74" s="16"/>
      <c r="ZO74" s="16"/>
      <c r="ZP74" s="16"/>
      <c r="ZQ74" s="16"/>
      <c r="ZR74" s="16"/>
      <c r="ZS74" s="16"/>
      <c r="ZT74" s="16"/>
      <c r="ZU74" s="16"/>
      <c r="ZV74" s="16"/>
      <c r="ZW74" s="16"/>
      <c r="ZX74" s="16"/>
      <c r="ZY74" s="16"/>
      <c r="ZZ74" s="16"/>
      <c r="AAA74" s="16"/>
      <c r="AAB74" s="16"/>
      <c r="AAC74" s="16"/>
      <c r="AAD74" s="16"/>
      <c r="AAE74" s="16"/>
      <c r="AAF74" s="16"/>
      <c r="AAG74" s="16"/>
      <c r="AAH74" s="16"/>
      <c r="AAI74" s="16"/>
      <c r="AAJ74" s="16"/>
      <c r="AAK74" s="16"/>
      <c r="AAL74" s="16"/>
      <c r="AAM74" s="16"/>
      <c r="AAN74" s="16"/>
      <c r="AAO74" s="16"/>
      <c r="AAP74" s="16"/>
      <c r="AAQ74" s="16"/>
      <c r="AAR74" s="16"/>
      <c r="AAS74" s="16"/>
      <c r="AAT74" s="16"/>
      <c r="AAU74" s="16"/>
      <c r="AAV74" s="16"/>
      <c r="AAW74" s="16"/>
      <c r="AAX74" s="16"/>
      <c r="AAY74" s="16"/>
      <c r="AAZ74" s="16"/>
      <c r="ABA74" s="16"/>
      <c r="ABB74" s="16"/>
      <c r="ABC74" s="16"/>
      <c r="ABD74" s="16"/>
      <c r="ABE74" s="16"/>
      <c r="ABF74" s="16"/>
      <c r="ABG74" s="16"/>
      <c r="ABH74" s="16"/>
      <c r="ABI74" s="16"/>
      <c r="ABJ74" s="16"/>
      <c r="ABK74" s="16"/>
      <c r="ABL74" s="16"/>
      <c r="ABM74" s="16"/>
      <c r="ABN74" s="16"/>
      <c r="ABO74" s="16"/>
      <c r="ABP74" s="16"/>
      <c r="ABQ74" s="16"/>
      <c r="ABR74" s="16"/>
      <c r="ABS74" s="16"/>
      <c r="ABT74" s="16"/>
      <c r="ABU74" s="16"/>
      <c r="ABV74" s="16"/>
      <c r="ABW74" s="16"/>
      <c r="ABX74" s="16"/>
      <c r="ABY74" s="16"/>
      <c r="ABZ74" s="16"/>
      <c r="ACA74" s="16"/>
      <c r="ACB74" s="16"/>
      <c r="ACC74" s="16"/>
      <c r="ACD74" s="16"/>
      <c r="ACE74" s="16"/>
      <c r="ACF74" s="16"/>
      <c r="ACG74" s="16"/>
      <c r="ACH74" s="16"/>
      <c r="ACI74" s="16"/>
      <c r="ACJ74" s="16"/>
      <c r="ACK74" s="16"/>
      <c r="ACL74" s="16"/>
      <c r="ACM74" s="16"/>
      <c r="ACN74" s="16"/>
      <c r="ACO74" s="16"/>
      <c r="ACP74" s="16"/>
      <c r="ACQ74" s="16"/>
      <c r="ACR74" s="16"/>
      <c r="ACS74" s="16"/>
      <c r="ACT74" s="16"/>
      <c r="ACU74" s="16"/>
      <c r="ACV74" s="16"/>
      <c r="ACW74" s="16"/>
      <c r="ACX74" s="16"/>
      <c r="ACY74" s="16"/>
      <c r="ACZ74" s="16"/>
      <c r="ADA74" s="16"/>
      <c r="ADB74" s="16"/>
      <c r="ADC74" s="16"/>
      <c r="ADD74" s="16"/>
      <c r="ADE74" s="16"/>
      <c r="ADF74" s="16"/>
      <c r="ADG74" s="16"/>
      <c r="ADH74" s="16"/>
      <c r="ADI74" s="16"/>
      <c r="ADJ74" s="16"/>
      <c r="ADK74" s="16"/>
      <c r="ADL74" s="16"/>
      <c r="ADM74" s="16"/>
      <c r="ADN74" s="16"/>
      <c r="ADO74" s="16"/>
      <c r="ADP74" s="16"/>
      <c r="ADQ74" s="16"/>
      <c r="ADR74" s="16"/>
      <c r="ADS74" s="16"/>
      <c r="ADT74" s="16"/>
      <c r="ADU74" s="16"/>
      <c r="ADV74" s="16"/>
      <c r="ADW74" s="16"/>
      <c r="ADX74" s="16"/>
      <c r="ADY74" s="16"/>
      <c r="ADZ74" s="16"/>
      <c r="AEA74" s="16"/>
      <c r="AEB74" s="16"/>
      <c r="AEC74" s="16"/>
      <c r="AED74" s="16"/>
      <c r="AEE74" s="16"/>
      <c r="AEF74" s="16"/>
      <c r="AEG74" s="16"/>
      <c r="AEH74" s="16"/>
      <c r="AEI74" s="16"/>
      <c r="AEJ74" s="16"/>
      <c r="AEK74" s="16"/>
      <c r="AEL74" s="16"/>
      <c r="AEM74" s="16"/>
      <c r="AEN74" s="16"/>
      <c r="AEO74" s="16"/>
      <c r="AEP74" s="16"/>
      <c r="AEQ74" s="16"/>
      <c r="AER74" s="16"/>
      <c r="AES74" s="16"/>
      <c r="AET74" s="16"/>
      <c r="AEU74" s="16"/>
      <c r="AEV74" s="16"/>
      <c r="AEW74" s="16"/>
      <c r="AEX74" s="16"/>
      <c r="AEY74" s="16"/>
      <c r="AEZ74" s="16"/>
      <c r="AFA74" s="16"/>
      <c r="AFB74" s="16"/>
      <c r="AFC74" s="16"/>
      <c r="AFD74" s="16"/>
      <c r="AFE74" s="16"/>
      <c r="AFF74" s="16"/>
      <c r="AFG74" s="16"/>
      <c r="AFH74" s="16"/>
      <c r="AFI74" s="16"/>
      <c r="AFJ74" s="16"/>
      <c r="AFK74" s="16"/>
      <c r="AFL74" s="16"/>
      <c r="AFM74" s="16"/>
      <c r="AFN74" s="16"/>
      <c r="AFO74" s="16"/>
      <c r="AFP74" s="16"/>
      <c r="AFQ74" s="16"/>
      <c r="AFR74" s="16"/>
      <c r="AFS74" s="16"/>
      <c r="AFT74" s="16"/>
      <c r="AFU74" s="16"/>
      <c r="AFV74" s="16"/>
      <c r="AFW74" s="16"/>
      <c r="AFX74" s="16"/>
      <c r="AFY74" s="16"/>
      <c r="AFZ74" s="16"/>
      <c r="AGA74" s="16"/>
      <c r="AGB74" s="16"/>
      <c r="AGC74" s="16"/>
      <c r="AGD74" s="16"/>
      <c r="AGE74" s="16"/>
      <c r="AGF74" s="16"/>
      <c r="AGG74" s="16"/>
      <c r="AGH74" s="16"/>
      <c r="AGI74" s="16"/>
      <c r="AGJ74" s="16"/>
      <c r="AGK74" s="16"/>
      <c r="AGL74" s="16"/>
      <c r="AGM74" s="16"/>
      <c r="AGN74" s="16"/>
      <c r="AGO74" s="16"/>
      <c r="AGP74" s="16"/>
      <c r="AGQ74" s="16"/>
      <c r="AGR74" s="16"/>
      <c r="AGS74" s="16"/>
      <c r="AGT74" s="16"/>
      <c r="AGU74" s="16"/>
      <c r="AGV74" s="16"/>
      <c r="AGW74" s="16"/>
      <c r="AGX74" s="16"/>
      <c r="AGY74" s="16"/>
      <c r="AGZ74" s="16"/>
      <c r="AHA74" s="16"/>
      <c r="AHB74" s="16"/>
      <c r="AHC74" s="16"/>
      <c r="AHD74" s="16"/>
      <c r="AHE74" s="16"/>
      <c r="AHF74" s="16"/>
      <c r="AHG74" s="16"/>
      <c r="AHH74" s="16"/>
      <c r="AHI74" s="16"/>
      <c r="AHJ74" s="16"/>
      <c r="AHK74" s="16"/>
      <c r="AHL74" s="16"/>
      <c r="AHM74" s="16"/>
      <c r="AHN74" s="16"/>
      <c r="AHO74" s="16"/>
      <c r="AHP74" s="16"/>
      <c r="AHQ74" s="16"/>
      <c r="AHR74" s="16"/>
      <c r="AHS74" s="16"/>
      <c r="AHT74" s="16"/>
      <c r="AHU74" s="16"/>
      <c r="AHV74" s="16"/>
      <c r="AHW74" s="16"/>
      <c r="AHX74" s="16"/>
      <c r="AHY74" s="16"/>
      <c r="AHZ74" s="16"/>
      <c r="AIA74" s="16"/>
      <c r="AIB74" s="16"/>
      <c r="AIC74" s="16"/>
      <c r="AID74" s="16"/>
      <c r="AIE74" s="16"/>
      <c r="AIF74" s="16"/>
      <c r="AIG74" s="16"/>
      <c r="AIH74" s="16"/>
      <c r="AII74" s="16"/>
      <c r="AIJ74" s="16"/>
      <c r="AIK74" s="16"/>
      <c r="AIL74" s="16"/>
      <c r="AIM74" s="16"/>
      <c r="AIN74" s="16"/>
      <c r="AIO74" s="16"/>
      <c r="AIP74" s="16"/>
      <c r="AIQ74" s="16"/>
      <c r="AIR74" s="16"/>
      <c r="AIS74" s="16"/>
      <c r="AIT74" s="16"/>
      <c r="AIU74" s="16"/>
      <c r="AIV74" s="16"/>
      <c r="AIW74" s="16"/>
      <c r="AIX74" s="16"/>
      <c r="AIY74" s="16"/>
      <c r="AIZ74" s="16"/>
      <c r="AJA74" s="16"/>
      <c r="AJB74" s="16"/>
      <c r="AJC74" s="16"/>
      <c r="AJD74" s="16"/>
      <c r="AJE74" s="16"/>
      <c r="AJF74" s="16"/>
      <c r="AJG74" s="16"/>
      <c r="AJH74" s="16"/>
      <c r="AJI74" s="16"/>
      <c r="AJJ74" s="16"/>
      <c r="AJK74" s="16"/>
      <c r="AJL74" s="16"/>
      <c r="AJM74" s="16"/>
      <c r="AJN74" s="16"/>
      <c r="AJO74" s="16"/>
      <c r="AJP74" s="16"/>
      <c r="AJQ74" s="16"/>
      <c r="AJR74" s="16"/>
      <c r="AJS74" s="16"/>
      <c r="AJT74" s="16"/>
      <c r="AJU74" s="16"/>
      <c r="AJV74" s="16"/>
      <c r="AJW74" s="16"/>
      <c r="AJX74" s="16"/>
      <c r="AJY74" s="16"/>
      <c r="AJZ74" s="16"/>
      <c r="AKA74" s="16"/>
      <c r="AKB74" s="16"/>
      <c r="AKC74" s="16"/>
      <c r="AKD74" s="16"/>
      <c r="AKE74" s="16"/>
      <c r="AKF74" s="16"/>
      <c r="AKG74" s="16"/>
      <c r="AKH74" s="16"/>
      <c r="AKI74" s="16"/>
      <c r="AKJ74" s="16"/>
      <c r="AKK74" s="16"/>
      <c r="AKL74" s="16"/>
      <c r="AKM74" s="16"/>
      <c r="AKN74" s="16"/>
      <c r="AKO74" s="16"/>
      <c r="AKP74" s="16"/>
      <c r="AKQ74" s="16"/>
      <c r="AKR74" s="16"/>
      <c r="AKS74" s="16"/>
      <c r="AKT74" s="16"/>
      <c r="AKU74" s="16"/>
      <c r="AKV74" s="16"/>
      <c r="AKW74" s="16"/>
      <c r="AKX74" s="16"/>
      <c r="AKY74" s="16"/>
      <c r="AKZ74" s="16"/>
      <c r="ALA74" s="16"/>
      <c r="ALB74" s="16"/>
      <c r="ALC74" s="16"/>
      <c r="ALD74" s="16"/>
      <c r="ALE74" s="16"/>
      <c r="ALF74" s="16"/>
      <c r="ALG74" s="16"/>
      <c r="ALH74" s="16"/>
      <c r="ALI74" s="16"/>
      <c r="ALJ74" s="16"/>
      <c r="ALK74" s="16"/>
      <c r="ALL74" s="16"/>
      <c r="ALM74" s="16"/>
      <c r="ALN74" s="16"/>
      <c r="ALO74" s="16"/>
      <c r="ALP74" s="16"/>
      <c r="ALQ74" s="16"/>
      <c r="ALR74" s="16"/>
      <c r="ALS74" s="16"/>
      <c r="ALT74" s="16"/>
      <c r="ALU74" s="16"/>
      <c r="ALV74" s="16"/>
      <c r="ALW74" s="16"/>
      <c r="ALX74" s="16"/>
      <c r="ALY74" s="16"/>
      <c r="ALZ74" s="16"/>
      <c r="AMA74" s="16"/>
      <c r="AMB74" s="16"/>
      <c r="AMC74" s="16"/>
      <c r="AMD74" s="16"/>
      <c r="AME74" s="16"/>
      <c r="AMF74" s="16"/>
      <c r="AMG74" s="16"/>
      <c r="AMH74" s="16"/>
      <c r="AMI74" s="16"/>
      <c r="AMJ74" s="16"/>
      <c r="AMK74" s="16"/>
    </row>
    <row r="75" spans="1:1025" ht="38.25" x14ac:dyDescent="0.2">
      <c r="A75" s="21" t="s">
        <v>141</v>
      </c>
      <c r="B75" s="39" t="s">
        <v>256</v>
      </c>
      <c r="C75" s="30" t="s">
        <v>257</v>
      </c>
      <c r="D75" s="30" t="s">
        <v>87</v>
      </c>
      <c r="E75" s="59">
        <f t="shared" si="0"/>
        <v>0</v>
      </c>
      <c r="F75" s="59">
        <f t="shared" si="1"/>
        <v>0</v>
      </c>
      <c r="G75" s="59">
        <f t="shared" si="2"/>
        <v>0</v>
      </c>
      <c r="H75" s="59">
        <f t="shared" si="3"/>
        <v>0</v>
      </c>
      <c r="I75" s="59">
        <f t="shared" si="4"/>
        <v>0</v>
      </c>
      <c r="J75" s="59">
        <f t="shared" si="5"/>
        <v>0</v>
      </c>
      <c r="K75" s="59" t="s">
        <v>84</v>
      </c>
      <c r="L75" s="59" t="s">
        <v>84</v>
      </c>
      <c r="M75" s="59" t="s">
        <v>84</v>
      </c>
      <c r="N75" s="59" t="s">
        <v>84</v>
      </c>
      <c r="O75" s="59" t="s">
        <v>84</v>
      </c>
      <c r="P75" s="59" t="s">
        <v>84</v>
      </c>
      <c r="Q75" s="59" t="s">
        <v>84</v>
      </c>
      <c r="R75" s="59" t="s">
        <v>84</v>
      </c>
      <c r="S75" s="59" t="s">
        <v>84</v>
      </c>
      <c r="T75" s="59" t="s">
        <v>84</v>
      </c>
      <c r="U75" s="59" t="s">
        <v>84</v>
      </c>
      <c r="V75" s="59" t="s">
        <v>84</v>
      </c>
      <c r="W75" s="59" t="s">
        <v>84</v>
      </c>
      <c r="X75" s="59" t="s">
        <v>84</v>
      </c>
      <c r="Y75" s="59" t="s">
        <v>84</v>
      </c>
      <c r="Z75" s="59" t="s">
        <v>84</v>
      </c>
      <c r="AA75" s="59" t="s">
        <v>84</v>
      </c>
      <c r="AB75" s="59" t="s">
        <v>84</v>
      </c>
      <c r="AC75" s="59">
        <v>0</v>
      </c>
      <c r="AD75" s="59">
        <v>0</v>
      </c>
      <c r="AE75" s="59">
        <v>0</v>
      </c>
      <c r="AF75" s="59">
        <v>0</v>
      </c>
      <c r="AG75" s="59">
        <v>0</v>
      </c>
      <c r="AH75" s="59">
        <v>0</v>
      </c>
      <c r="AI75" s="59">
        <f t="shared" si="6"/>
        <v>0</v>
      </c>
      <c r="AJ75" s="59">
        <f t="shared" si="7"/>
        <v>0</v>
      </c>
      <c r="AK75" s="59">
        <f t="shared" si="8"/>
        <v>0</v>
      </c>
      <c r="AL75" s="59">
        <f t="shared" si="9"/>
        <v>0</v>
      </c>
      <c r="AM75" s="59">
        <f t="shared" si="10"/>
        <v>0</v>
      </c>
      <c r="AN75" s="59">
        <f t="shared" si="11"/>
        <v>0</v>
      </c>
      <c r="AO75" s="59" t="s">
        <v>84</v>
      </c>
      <c r="AP75" s="59" t="s">
        <v>84</v>
      </c>
      <c r="AQ75" s="59" t="s">
        <v>84</v>
      </c>
      <c r="AR75" s="59" t="s">
        <v>84</v>
      </c>
      <c r="AS75" s="59" t="s">
        <v>84</v>
      </c>
      <c r="AT75" s="59" t="s">
        <v>84</v>
      </c>
      <c r="AU75" s="59" t="s">
        <v>84</v>
      </c>
      <c r="AV75" s="59" t="s">
        <v>84</v>
      </c>
      <c r="AW75" s="59" t="s">
        <v>84</v>
      </c>
      <c r="AX75" s="59" t="s">
        <v>84</v>
      </c>
      <c r="AY75" s="59" t="s">
        <v>84</v>
      </c>
      <c r="AZ75" s="59" t="s">
        <v>84</v>
      </c>
      <c r="BA75" s="59" t="s">
        <v>84</v>
      </c>
      <c r="BB75" s="59" t="s">
        <v>84</v>
      </c>
      <c r="BC75" s="59" t="s">
        <v>84</v>
      </c>
      <c r="BD75" s="59" t="s">
        <v>84</v>
      </c>
      <c r="BE75" s="59" t="s">
        <v>84</v>
      </c>
      <c r="BF75" s="59" t="s">
        <v>84</v>
      </c>
      <c r="BG75" s="59">
        <v>0</v>
      </c>
      <c r="BH75" s="59">
        <v>0</v>
      </c>
      <c r="BI75" s="59">
        <v>0</v>
      </c>
      <c r="BJ75" s="59">
        <v>0</v>
      </c>
      <c r="BK75" s="59">
        <v>0</v>
      </c>
      <c r="BL75" s="59">
        <v>0</v>
      </c>
      <c r="BM75" s="59">
        <f t="shared" si="13"/>
        <v>0</v>
      </c>
      <c r="BN75" s="59">
        <f t="shared" si="14"/>
        <v>0</v>
      </c>
      <c r="BO75" s="59">
        <f t="shared" si="15"/>
        <v>0</v>
      </c>
      <c r="BP75" s="59">
        <f t="shared" si="16"/>
        <v>0</v>
      </c>
      <c r="BQ75" s="59">
        <f t="shared" si="17"/>
        <v>0</v>
      </c>
      <c r="BR75" s="59">
        <f t="shared" si="18"/>
        <v>0</v>
      </c>
      <c r="BS75" s="12" t="s">
        <v>87</v>
      </c>
    </row>
    <row r="76" spans="1:1025" ht="25.5" x14ac:dyDescent="0.2">
      <c r="A76" s="19" t="s">
        <v>118</v>
      </c>
      <c r="B76" s="20" t="s">
        <v>119</v>
      </c>
      <c r="C76" s="23" t="s">
        <v>86</v>
      </c>
      <c r="D76" s="23" t="s">
        <v>87</v>
      </c>
      <c r="E76" s="58">
        <f t="shared" si="0"/>
        <v>0</v>
      </c>
      <c r="F76" s="58">
        <f t="shared" si="1"/>
        <v>0</v>
      </c>
      <c r="G76" s="58">
        <f t="shared" si="2"/>
        <v>0</v>
      </c>
      <c r="H76" s="58">
        <f t="shared" si="3"/>
        <v>0</v>
      </c>
      <c r="I76" s="58">
        <f t="shared" si="4"/>
        <v>9</v>
      </c>
      <c r="J76" s="58">
        <f t="shared" si="5"/>
        <v>0</v>
      </c>
      <c r="K76" s="58" t="s">
        <v>84</v>
      </c>
      <c r="L76" s="58" t="s">
        <v>84</v>
      </c>
      <c r="M76" s="58" t="s">
        <v>84</v>
      </c>
      <c r="N76" s="58" t="s">
        <v>84</v>
      </c>
      <c r="O76" s="58" t="s">
        <v>84</v>
      </c>
      <c r="P76" s="58" t="s">
        <v>84</v>
      </c>
      <c r="Q76" s="58" t="s">
        <v>84</v>
      </c>
      <c r="R76" s="58" t="s">
        <v>84</v>
      </c>
      <c r="S76" s="58" t="s">
        <v>84</v>
      </c>
      <c r="T76" s="58" t="s">
        <v>84</v>
      </c>
      <c r="U76" s="58" t="s">
        <v>84</v>
      </c>
      <c r="V76" s="58" t="s">
        <v>84</v>
      </c>
      <c r="W76" s="58" t="s">
        <v>84</v>
      </c>
      <c r="X76" s="58" t="s">
        <v>84</v>
      </c>
      <c r="Y76" s="58" t="s">
        <v>84</v>
      </c>
      <c r="Z76" s="58" t="s">
        <v>84</v>
      </c>
      <c r="AA76" s="58" t="s">
        <v>84</v>
      </c>
      <c r="AB76" s="58" t="s">
        <v>84</v>
      </c>
      <c r="AC76" s="58">
        <v>0</v>
      </c>
      <c r="AD76" s="58">
        <v>0</v>
      </c>
      <c r="AE76" s="58">
        <v>0</v>
      </c>
      <c r="AF76" s="58">
        <v>0</v>
      </c>
      <c r="AG76" s="58">
        <v>9</v>
      </c>
      <c r="AH76" s="58">
        <v>0</v>
      </c>
      <c r="AI76" s="58">
        <f t="shared" si="6"/>
        <v>0</v>
      </c>
      <c r="AJ76" s="58">
        <f t="shared" si="7"/>
        <v>0</v>
      </c>
      <c r="AK76" s="58">
        <f t="shared" si="8"/>
        <v>0</v>
      </c>
      <c r="AL76" s="58">
        <f t="shared" si="9"/>
        <v>0</v>
      </c>
      <c r="AM76" s="58">
        <f t="shared" si="10"/>
        <v>9</v>
      </c>
      <c r="AN76" s="58">
        <f t="shared" si="11"/>
        <v>0</v>
      </c>
      <c r="AO76" s="58" t="s">
        <v>84</v>
      </c>
      <c r="AP76" s="58" t="s">
        <v>84</v>
      </c>
      <c r="AQ76" s="58" t="s">
        <v>84</v>
      </c>
      <c r="AR76" s="58" t="s">
        <v>84</v>
      </c>
      <c r="AS76" s="58" t="s">
        <v>84</v>
      </c>
      <c r="AT76" s="58" t="s">
        <v>84</v>
      </c>
      <c r="AU76" s="58" t="s">
        <v>84</v>
      </c>
      <c r="AV76" s="58" t="s">
        <v>84</v>
      </c>
      <c r="AW76" s="58" t="s">
        <v>84</v>
      </c>
      <c r="AX76" s="58" t="s">
        <v>84</v>
      </c>
      <c r="AY76" s="58" t="s">
        <v>84</v>
      </c>
      <c r="AZ76" s="58" t="s">
        <v>84</v>
      </c>
      <c r="BA76" s="58" t="s">
        <v>84</v>
      </c>
      <c r="BB76" s="58" t="s">
        <v>84</v>
      </c>
      <c r="BC76" s="58" t="s">
        <v>84</v>
      </c>
      <c r="BD76" s="58" t="s">
        <v>84</v>
      </c>
      <c r="BE76" s="58" t="s">
        <v>84</v>
      </c>
      <c r="BF76" s="58" t="s">
        <v>84</v>
      </c>
      <c r="BG76" s="58">
        <v>0</v>
      </c>
      <c r="BH76" s="58">
        <v>0</v>
      </c>
      <c r="BI76" s="58">
        <v>0</v>
      </c>
      <c r="BJ76" s="58">
        <v>0</v>
      </c>
      <c r="BK76" s="68">
        <v>9</v>
      </c>
      <c r="BL76" s="58">
        <v>0</v>
      </c>
      <c r="BM76" s="58">
        <f t="shared" si="13"/>
        <v>0</v>
      </c>
      <c r="BN76" s="58">
        <f t="shared" si="14"/>
        <v>0</v>
      </c>
      <c r="BO76" s="58">
        <f t="shared" si="15"/>
        <v>0</v>
      </c>
      <c r="BP76" s="58">
        <f t="shared" si="16"/>
        <v>0</v>
      </c>
      <c r="BQ76" s="58">
        <f t="shared" si="17"/>
        <v>0</v>
      </c>
      <c r="BR76" s="58">
        <f t="shared" si="18"/>
        <v>0</v>
      </c>
      <c r="BS76" s="12" t="s">
        <v>87</v>
      </c>
    </row>
    <row r="77" spans="1:1025" ht="41.25" customHeight="1" x14ac:dyDescent="0.2">
      <c r="A77" s="19" t="s">
        <v>142</v>
      </c>
      <c r="B77" s="20" t="s">
        <v>136</v>
      </c>
      <c r="C77" s="20" t="s">
        <v>86</v>
      </c>
      <c r="D77" s="20" t="s">
        <v>87</v>
      </c>
      <c r="E77" s="58">
        <f t="shared" si="0"/>
        <v>0</v>
      </c>
      <c r="F77" s="58">
        <f t="shared" si="1"/>
        <v>0</v>
      </c>
      <c r="G77" s="58">
        <f t="shared" si="2"/>
        <v>0</v>
      </c>
      <c r="H77" s="58">
        <f t="shared" si="3"/>
        <v>0</v>
      </c>
      <c r="I77" s="58">
        <f t="shared" si="4"/>
        <v>5</v>
      </c>
      <c r="J77" s="58">
        <f t="shared" si="5"/>
        <v>0</v>
      </c>
      <c r="K77" s="55" t="s">
        <v>84</v>
      </c>
      <c r="L77" s="55" t="s">
        <v>84</v>
      </c>
      <c r="M77" s="55" t="s">
        <v>84</v>
      </c>
      <c r="N77" s="55" t="s">
        <v>84</v>
      </c>
      <c r="O77" s="55" t="s">
        <v>84</v>
      </c>
      <c r="P77" s="55" t="s">
        <v>84</v>
      </c>
      <c r="Q77" s="55" t="s">
        <v>84</v>
      </c>
      <c r="R77" s="55" t="s">
        <v>84</v>
      </c>
      <c r="S77" s="55" t="s">
        <v>84</v>
      </c>
      <c r="T77" s="55" t="s">
        <v>84</v>
      </c>
      <c r="U77" s="55" t="s">
        <v>84</v>
      </c>
      <c r="V77" s="55" t="s">
        <v>84</v>
      </c>
      <c r="W77" s="55" t="s">
        <v>84</v>
      </c>
      <c r="X77" s="55" t="s">
        <v>84</v>
      </c>
      <c r="Y77" s="55" t="s">
        <v>84</v>
      </c>
      <c r="Z77" s="55" t="s">
        <v>84</v>
      </c>
      <c r="AA77" s="55" t="s">
        <v>84</v>
      </c>
      <c r="AB77" s="55" t="s">
        <v>84</v>
      </c>
      <c r="AC77" s="55">
        <v>0</v>
      </c>
      <c r="AD77" s="55">
        <v>0</v>
      </c>
      <c r="AE77" s="55">
        <v>0</v>
      </c>
      <c r="AF77" s="55">
        <v>0</v>
      </c>
      <c r="AG77" s="55">
        <v>5</v>
      </c>
      <c r="AH77" s="55">
        <v>0</v>
      </c>
      <c r="AI77" s="55">
        <f t="shared" si="6"/>
        <v>0</v>
      </c>
      <c r="AJ77" s="55">
        <f t="shared" si="7"/>
        <v>0</v>
      </c>
      <c r="AK77" s="55">
        <f t="shared" si="8"/>
        <v>0</v>
      </c>
      <c r="AL77" s="55">
        <f t="shared" si="9"/>
        <v>0</v>
      </c>
      <c r="AM77" s="55">
        <f t="shared" si="10"/>
        <v>5</v>
      </c>
      <c r="AN77" s="55">
        <f t="shared" si="11"/>
        <v>0</v>
      </c>
      <c r="AO77" s="55" t="s">
        <v>84</v>
      </c>
      <c r="AP77" s="55" t="s">
        <v>84</v>
      </c>
      <c r="AQ77" s="55" t="s">
        <v>84</v>
      </c>
      <c r="AR77" s="55" t="s">
        <v>84</v>
      </c>
      <c r="AS77" s="55" t="s">
        <v>84</v>
      </c>
      <c r="AT77" s="55" t="s">
        <v>84</v>
      </c>
      <c r="AU77" s="55" t="s">
        <v>84</v>
      </c>
      <c r="AV77" s="55" t="s">
        <v>84</v>
      </c>
      <c r="AW77" s="55" t="s">
        <v>84</v>
      </c>
      <c r="AX77" s="55" t="s">
        <v>84</v>
      </c>
      <c r="AY77" s="55" t="s">
        <v>84</v>
      </c>
      <c r="AZ77" s="55" t="s">
        <v>84</v>
      </c>
      <c r="BA77" s="55" t="s">
        <v>84</v>
      </c>
      <c r="BB77" s="55" t="s">
        <v>84</v>
      </c>
      <c r="BC77" s="55" t="s">
        <v>84</v>
      </c>
      <c r="BD77" s="55" t="s">
        <v>84</v>
      </c>
      <c r="BE77" s="55" t="s">
        <v>84</v>
      </c>
      <c r="BF77" s="55" t="s">
        <v>84</v>
      </c>
      <c r="BG77" s="55">
        <v>0</v>
      </c>
      <c r="BH77" s="55">
        <v>0</v>
      </c>
      <c r="BI77" s="55">
        <v>0</v>
      </c>
      <c r="BJ77" s="55">
        <v>0</v>
      </c>
      <c r="BK77" s="55">
        <v>5</v>
      </c>
      <c r="BL77" s="55">
        <v>0</v>
      </c>
      <c r="BM77" s="55">
        <f t="shared" si="13"/>
        <v>0</v>
      </c>
      <c r="BN77" s="55">
        <f t="shared" si="14"/>
        <v>0</v>
      </c>
      <c r="BO77" s="55">
        <f t="shared" si="15"/>
        <v>0</v>
      </c>
      <c r="BP77" s="55">
        <f t="shared" si="16"/>
        <v>0</v>
      </c>
      <c r="BQ77" s="55">
        <f t="shared" si="17"/>
        <v>0</v>
      </c>
      <c r="BR77" s="55">
        <f t="shared" si="18"/>
        <v>0</v>
      </c>
      <c r="BS77" s="12" t="s">
        <v>87</v>
      </c>
    </row>
    <row r="78" spans="1:1025" s="17" customFormat="1" ht="30.95" customHeight="1" x14ac:dyDescent="0.2">
      <c r="A78" s="21" t="s">
        <v>142</v>
      </c>
      <c r="B78" s="36" t="s">
        <v>258</v>
      </c>
      <c r="C78" s="25" t="s">
        <v>259</v>
      </c>
      <c r="D78" s="25" t="s">
        <v>87</v>
      </c>
      <c r="E78" s="50">
        <f t="shared" si="0"/>
        <v>0</v>
      </c>
      <c r="F78" s="50">
        <f t="shared" si="1"/>
        <v>0</v>
      </c>
      <c r="G78" s="50">
        <f t="shared" si="2"/>
        <v>0</v>
      </c>
      <c r="H78" s="50">
        <f t="shared" si="3"/>
        <v>0</v>
      </c>
      <c r="I78" s="50">
        <f t="shared" si="4"/>
        <v>1</v>
      </c>
      <c r="J78" s="50">
        <f t="shared" si="5"/>
        <v>0</v>
      </c>
      <c r="K78" s="11" t="s">
        <v>84</v>
      </c>
      <c r="L78" s="11" t="s">
        <v>84</v>
      </c>
      <c r="M78" s="11" t="s">
        <v>84</v>
      </c>
      <c r="N78" s="11" t="s">
        <v>84</v>
      </c>
      <c r="O78" s="11" t="s">
        <v>84</v>
      </c>
      <c r="P78" s="11" t="s">
        <v>84</v>
      </c>
      <c r="Q78" s="11" t="s">
        <v>84</v>
      </c>
      <c r="R78" s="11" t="s">
        <v>84</v>
      </c>
      <c r="S78" s="11" t="s">
        <v>84</v>
      </c>
      <c r="T78" s="11" t="s">
        <v>84</v>
      </c>
      <c r="U78" s="11" t="s">
        <v>84</v>
      </c>
      <c r="V78" s="11" t="s">
        <v>84</v>
      </c>
      <c r="W78" s="11" t="s">
        <v>84</v>
      </c>
      <c r="X78" s="11" t="s">
        <v>84</v>
      </c>
      <c r="Y78" s="11" t="s">
        <v>84</v>
      </c>
      <c r="Z78" s="11" t="s">
        <v>84</v>
      </c>
      <c r="AA78" s="11" t="s">
        <v>84</v>
      </c>
      <c r="AB78" s="11" t="s">
        <v>84</v>
      </c>
      <c r="AC78" s="11">
        <v>0</v>
      </c>
      <c r="AD78" s="11">
        <v>0</v>
      </c>
      <c r="AE78" s="11">
        <v>0</v>
      </c>
      <c r="AF78" s="11">
        <v>0</v>
      </c>
      <c r="AG78" s="11">
        <v>1</v>
      </c>
      <c r="AH78" s="11">
        <v>0</v>
      </c>
      <c r="AI78" s="11">
        <f t="shared" si="6"/>
        <v>0</v>
      </c>
      <c r="AJ78" s="11">
        <f t="shared" si="7"/>
        <v>0</v>
      </c>
      <c r="AK78" s="11">
        <f t="shared" si="8"/>
        <v>0</v>
      </c>
      <c r="AL78" s="11">
        <f t="shared" si="9"/>
        <v>0</v>
      </c>
      <c r="AM78" s="11">
        <f t="shared" si="10"/>
        <v>1</v>
      </c>
      <c r="AN78" s="11">
        <f t="shared" si="11"/>
        <v>0</v>
      </c>
      <c r="AO78" s="11" t="s">
        <v>84</v>
      </c>
      <c r="AP78" s="11" t="s">
        <v>84</v>
      </c>
      <c r="AQ78" s="11" t="s">
        <v>84</v>
      </c>
      <c r="AR78" s="11" t="s">
        <v>84</v>
      </c>
      <c r="AS78" s="11" t="s">
        <v>84</v>
      </c>
      <c r="AT78" s="11" t="s">
        <v>84</v>
      </c>
      <c r="AU78" s="11" t="s">
        <v>84</v>
      </c>
      <c r="AV78" s="11" t="s">
        <v>84</v>
      </c>
      <c r="AW78" s="11" t="s">
        <v>84</v>
      </c>
      <c r="AX78" s="11" t="s">
        <v>84</v>
      </c>
      <c r="AY78" s="11" t="s">
        <v>84</v>
      </c>
      <c r="AZ78" s="11" t="s">
        <v>84</v>
      </c>
      <c r="BA78" s="11" t="s">
        <v>84</v>
      </c>
      <c r="BB78" s="11" t="s">
        <v>84</v>
      </c>
      <c r="BC78" s="11" t="s">
        <v>84</v>
      </c>
      <c r="BD78" s="11" t="s">
        <v>84</v>
      </c>
      <c r="BE78" s="11" t="s">
        <v>84</v>
      </c>
      <c r="BF78" s="11" t="s">
        <v>84</v>
      </c>
      <c r="BG78" s="11">
        <v>0</v>
      </c>
      <c r="BH78" s="11">
        <v>0</v>
      </c>
      <c r="BI78" s="11">
        <v>0</v>
      </c>
      <c r="BJ78" s="11">
        <v>0</v>
      </c>
      <c r="BK78" s="11">
        <v>1</v>
      </c>
      <c r="BL78" s="11">
        <v>0</v>
      </c>
      <c r="BM78" s="11">
        <f t="shared" si="13"/>
        <v>0</v>
      </c>
      <c r="BN78" s="11">
        <f t="shared" si="14"/>
        <v>0</v>
      </c>
      <c r="BO78" s="11">
        <f t="shared" si="15"/>
        <v>0</v>
      </c>
      <c r="BP78" s="11">
        <f t="shared" si="16"/>
        <v>0</v>
      </c>
      <c r="BQ78" s="11">
        <f t="shared" si="17"/>
        <v>0</v>
      </c>
      <c r="BR78" s="11">
        <f t="shared" si="18"/>
        <v>0</v>
      </c>
      <c r="BS78" s="11" t="s">
        <v>87</v>
      </c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16"/>
      <c r="IW78" s="16"/>
      <c r="IX78" s="16"/>
      <c r="IY78" s="16"/>
      <c r="IZ78" s="16"/>
      <c r="JA78" s="16"/>
      <c r="JB78" s="16"/>
      <c r="JC78" s="16"/>
      <c r="JD78" s="16"/>
      <c r="JE78" s="16"/>
      <c r="JF78" s="16"/>
      <c r="JG78" s="16"/>
      <c r="JH78" s="16"/>
      <c r="JI78" s="16"/>
      <c r="JJ78" s="16"/>
      <c r="JK78" s="16"/>
      <c r="JL78" s="16"/>
      <c r="JM78" s="16"/>
      <c r="JN78" s="16"/>
      <c r="JO78" s="16"/>
      <c r="JP78" s="16"/>
      <c r="JQ78" s="16"/>
      <c r="JR78" s="16"/>
      <c r="JS78" s="16"/>
      <c r="JT78" s="16"/>
      <c r="JU78" s="16"/>
      <c r="JV78" s="16"/>
      <c r="JW78" s="16"/>
      <c r="JX78" s="16"/>
      <c r="JY78" s="16"/>
      <c r="JZ78" s="16"/>
      <c r="KA78" s="16"/>
      <c r="KB78" s="16"/>
      <c r="KC78" s="16"/>
      <c r="KD78" s="16"/>
      <c r="KE78" s="16"/>
      <c r="KF78" s="16"/>
      <c r="KG78" s="16"/>
      <c r="KH78" s="16"/>
      <c r="KI78" s="16"/>
      <c r="KJ78" s="16"/>
      <c r="KK78" s="16"/>
      <c r="KL78" s="16"/>
      <c r="KM78" s="16"/>
      <c r="KN78" s="16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16"/>
      <c r="LA78" s="16"/>
      <c r="LB78" s="16"/>
      <c r="LC78" s="16"/>
      <c r="LD78" s="16"/>
      <c r="LE78" s="16"/>
      <c r="LF78" s="16"/>
      <c r="LG78" s="16"/>
      <c r="LH78" s="16"/>
      <c r="LI78" s="16"/>
      <c r="LJ78" s="16"/>
      <c r="LK78" s="16"/>
      <c r="LL78" s="16"/>
      <c r="LM78" s="16"/>
      <c r="LN78" s="16"/>
      <c r="LO78" s="16"/>
      <c r="LP78" s="16"/>
      <c r="LQ78" s="16"/>
      <c r="LR78" s="16"/>
      <c r="LS78" s="16"/>
      <c r="LT78" s="16"/>
      <c r="LU78" s="16"/>
      <c r="LV78" s="16"/>
      <c r="LW78" s="16"/>
      <c r="LX78" s="16"/>
      <c r="LY78" s="16"/>
      <c r="LZ78" s="16"/>
      <c r="MA78" s="16"/>
      <c r="MB78" s="16"/>
      <c r="MC78" s="16"/>
      <c r="MD78" s="16"/>
      <c r="ME78" s="16"/>
      <c r="MF78" s="16"/>
      <c r="MG78" s="16"/>
      <c r="MH78" s="16"/>
      <c r="MI78" s="16"/>
      <c r="MJ78" s="16"/>
      <c r="MK78" s="16"/>
      <c r="ML78" s="16"/>
      <c r="MM78" s="16"/>
      <c r="MN78" s="16"/>
      <c r="MO78" s="16"/>
      <c r="MP78" s="16"/>
      <c r="MQ78" s="16"/>
      <c r="MR78" s="16"/>
      <c r="MS78" s="16"/>
      <c r="MT78" s="16"/>
      <c r="MU78" s="16"/>
      <c r="MV78" s="16"/>
      <c r="MW78" s="16"/>
      <c r="MX78" s="16"/>
      <c r="MY78" s="16"/>
      <c r="MZ78" s="16"/>
      <c r="NA78" s="16"/>
      <c r="NB78" s="16"/>
      <c r="NC78" s="16"/>
      <c r="ND78" s="16"/>
      <c r="NE78" s="16"/>
      <c r="NF78" s="16"/>
      <c r="NG78" s="16"/>
      <c r="NH78" s="16"/>
      <c r="NI78" s="16"/>
      <c r="NJ78" s="16"/>
      <c r="NK78" s="16"/>
      <c r="NL78" s="16"/>
      <c r="NM78" s="16"/>
      <c r="NN78" s="16"/>
      <c r="NO78" s="16"/>
      <c r="NP78" s="16"/>
      <c r="NQ78" s="16"/>
      <c r="NR78" s="16"/>
      <c r="NS78" s="16"/>
      <c r="NT78" s="16"/>
      <c r="NU78" s="16"/>
      <c r="NV78" s="16"/>
      <c r="NW78" s="16"/>
      <c r="NX78" s="16"/>
      <c r="NY78" s="16"/>
      <c r="NZ78" s="16"/>
      <c r="OA78" s="16"/>
      <c r="OB78" s="16"/>
      <c r="OC78" s="16"/>
      <c r="OD78" s="16"/>
      <c r="OE78" s="16"/>
      <c r="OF78" s="16"/>
      <c r="OG78" s="16"/>
      <c r="OH78" s="16"/>
      <c r="OI78" s="16"/>
      <c r="OJ78" s="16"/>
      <c r="OK78" s="16"/>
      <c r="OL78" s="16"/>
      <c r="OM78" s="16"/>
      <c r="ON78" s="16"/>
      <c r="OO78" s="16"/>
      <c r="OP78" s="16"/>
      <c r="OQ78" s="16"/>
      <c r="OR78" s="16"/>
      <c r="OS78" s="16"/>
      <c r="OT78" s="16"/>
      <c r="OU78" s="16"/>
      <c r="OV78" s="16"/>
      <c r="OW78" s="16"/>
      <c r="OX78" s="16"/>
      <c r="OY78" s="16"/>
      <c r="OZ78" s="16"/>
      <c r="PA78" s="16"/>
      <c r="PB78" s="16"/>
      <c r="PC78" s="16"/>
      <c r="PD78" s="16"/>
      <c r="PE78" s="16"/>
      <c r="PF78" s="16"/>
      <c r="PG78" s="16"/>
      <c r="PH78" s="16"/>
      <c r="PI78" s="16"/>
      <c r="PJ78" s="16"/>
      <c r="PK78" s="16"/>
      <c r="PL78" s="16"/>
      <c r="PM78" s="16"/>
      <c r="PN78" s="16"/>
      <c r="PO78" s="16"/>
      <c r="PP78" s="16"/>
      <c r="PQ78" s="16"/>
      <c r="PR78" s="16"/>
      <c r="PS78" s="16"/>
      <c r="PT78" s="16"/>
      <c r="PU78" s="16"/>
      <c r="PV78" s="16"/>
      <c r="PW78" s="16"/>
      <c r="PX78" s="16"/>
      <c r="PY78" s="16"/>
      <c r="PZ78" s="16"/>
      <c r="QA78" s="16"/>
      <c r="QB78" s="16"/>
      <c r="QC78" s="16"/>
      <c r="QD78" s="16"/>
      <c r="QE78" s="16"/>
      <c r="QF78" s="16"/>
      <c r="QG78" s="16"/>
      <c r="QH78" s="16"/>
      <c r="QI78" s="16"/>
      <c r="QJ78" s="16"/>
      <c r="QK78" s="16"/>
      <c r="QL78" s="16"/>
      <c r="QM78" s="16"/>
      <c r="QN78" s="16"/>
      <c r="QO78" s="16"/>
      <c r="QP78" s="16"/>
      <c r="QQ78" s="16"/>
      <c r="QR78" s="16"/>
      <c r="QS78" s="16"/>
      <c r="QT78" s="16"/>
      <c r="QU78" s="16"/>
      <c r="QV78" s="16"/>
      <c r="QW78" s="16"/>
      <c r="QX78" s="16"/>
      <c r="QY78" s="16"/>
      <c r="QZ78" s="16"/>
      <c r="RA78" s="16"/>
      <c r="RB78" s="16"/>
      <c r="RC78" s="16"/>
      <c r="RD78" s="16"/>
      <c r="RE78" s="16"/>
      <c r="RF78" s="16"/>
      <c r="RG78" s="16"/>
      <c r="RH78" s="16"/>
      <c r="RI78" s="16"/>
      <c r="RJ78" s="16"/>
      <c r="RK78" s="16"/>
      <c r="RL78" s="16"/>
      <c r="RM78" s="16"/>
      <c r="RN78" s="16"/>
      <c r="RO78" s="16"/>
      <c r="RP78" s="16"/>
      <c r="RQ78" s="16"/>
      <c r="RR78" s="16"/>
      <c r="RS78" s="16"/>
      <c r="RT78" s="16"/>
      <c r="RU78" s="16"/>
      <c r="RV78" s="16"/>
      <c r="RW78" s="16"/>
      <c r="RX78" s="16"/>
      <c r="RY78" s="16"/>
      <c r="RZ78" s="16"/>
      <c r="SA78" s="16"/>
      <c r="SB78" s="16"/>
      <c r="SC78" s="16"/>
      <c r="SD78" s="16"/>
      <c r="SE78" s="16"/>
      <c r="SF78" s="16"/>
      <c r="SG78" s="16"/>
      <c r="SH78" s="16"/>
      <c r="SI78" s="16"/>
      <c r="SJ78" s="16"/>
      <c r="SK78" s="16"/>
      <c r="SL78" s="16"/>
      <c r="SM78" s="16"/>
      <c r="SN78" s="16"/>
      <c r="SO78" s="16"/>
      <c r="SP78" s="16"/>
      <c r="SQ78" s="16"/>
      <c r="SR78" s="16"/>
      <c r="SS78" s="16"/>
      <c r="ST78" s="16"/>
      <c r="SU78" s="16"/>
      <c r="SV78" s="16"/>
      <c r="SW78" s="16"/>
      <c r="SX78" s="16"/>
      <c r="SY78" s="16"/>
      <c r="SZ78" s="16"/>
      <c r="TA78" s="16"/>
      <c r="TB78" s="16"/>
      <c r="TC78" s="16"/>
      <c r="TD78" s="16"/>
      <c r="TE78" s="16"/>
      <c r="TF78" s="16"/>
      <c r="TG78" s="16"/>
      <c r="TH78" s="16"/>
      <c r="TI78" s="16"/>
      <c r="TJ78" s="16"/>
      <c r="TK78" s="16"/>
      <c r="TL78" s="16"/>
      <c r="TM78" s="16"/>
      <c r="TN78" s="16"/>
      <c r="TO78" s="16"/>
      <c r="TP78" s="16"/>
      <c r="TQ78" s="16"/>
      <c r="TR78" s="16"/>
      <c r="TS78" s="16"/>
      <c r="TT78" s="16"/>
      <c r="TU78" s="16"/>
      <c r="TV78" s="16"/>
      <c r="TW78" s="16"/>
      <c r="TX78" s="16"/>
      <c r="TY78" s="16"/>
      <c r="TZ78" s="16"/>
      <c r="UA78" s="16"/>
      <c r="UB78" s="16"/>
      <c r="UC78" s="16"/>
      <c r="UD78" s="16"/>
      <c r="UE78" s="16"/>
      <c r="UF78" s="16"/>
      <c r="UG78" s="16"/>
      <c r="UH78" s="16"/>
      <c r="UI78" s="16"/>
      <c r="UJ78" s="16"/>
      <c r="UK78" s="16"/>
      <c r="UL78" s="16"/>
      <c r="UM78" s="16"/>
      <c r="UN78" s="16"/>
      <c r="UO78" s="16"/>
      <c r="UP78" s="16"/>
      <c r="UQ78" s="16"/>
      <c r="UR78" s="16"/>
      <c r="US78" s="16"/>
      <c r="UT78" s="16"/>
      <c r="UU78" s="16"/>
      <c r="UV78" s="16"/>
      <c r="UW78" s="16"/>
      <c r="UX78" s="16"/>
      <c r="UY78" s="16"/>
      <c r="UZ78" s="16"/>
      <c r="VA78" s="16"/>
      <c r="VB78" s="16"/>
      <c r="VC78" s="16"/>
      <c r="VD78" s="16"/>
      <c r="VE78" s="16"/>
      <c r="VF78" s="16"/>
      <c r="VG78" s="16"/>
      <c r="VH78" s="16"/>
      <c r="VI78" s="16"/>
      <c r="VJ78" s="16"/>
      <c r="VK78" s="16"/>
      <c r="VL78" s="16"/>
      <c r="VM78" s="16"/>
      <c r="VN78" s="16"/>
      <c r="VO78" s="16"/>
      <c r="VP78" s="16"/>
      <c r="VQ78" s="16"/>
      <c r="VR78" s="16"/>
      <c r="VS78" s="16"/>
      <c r="VT78" s="16"/>
      <c r="VU78" s="16"/>
      <c r="VV78" s="16"/>
      <c r="VW78" s="16"/>
      <c r="VX78" s="16"/>
      <c r="VY78" s="16"/>
      <c r="VZ78" s="16"/>
      <c r="WA78" s="16"/>
      <c r="WB78" s="16"/>
      <c r="WC78" s="16"/>
      <c r="WD78" s="16"/>
      <c r="WE78" s="16"/>
      <c r="WF78" s="16"/>
      <c r="WG78" s="16"/>
      <c r="WH78" s="16"/>
      <c r="WI78" s="16"/>
      <c r="WJ78" s="16"/>
      <c r="WK78" s="16"/>
      <c r="WL78" s="16"/>
      <c r="WM78" s="16"/>
      <c r="WN78" s="16"/>
      <c r="WO78" s="16"/>
      <c r="WP78" s="16"/>
      <c r="WQ78" s="16"/>
      <c r="WR78" s="16"/>
      <c r="WS78" s="16"/>
      <c r="WT78" s="16"/>
      <c r="WU78" s="16"/>
      <c r="WV78" s="16"/>
      <c r="WW78" s="16"/>
      <c r="WX78" s="16"/>
      <c r="WY78" s="16"/>
      <c r="WZ78" s="16"/>
      <c r="XA78" s="16"/>
      <c r="XB78" s="16"/>
      <c r="XC78" s="16"/>
      <c r="XD78" s="16"/>
      <c r="XE78" s="16"/>
      <c r="XF78" s="16"/>
      <c r="XG78" s="16"/>
      <c r="XH78" s="16"/>
      <c r="XI78" s="16"/>
      <c r="XJ78" s="16"/>
      <c r="XK78" s="16"/>
      <c r="XL78" s="16"/>
      <c r="XM78" s="16"/>
      <c r="XN78" s="16"/>
      <c r="XO78" s="16"/>
      <c r="XP78" s="16"/>
      <c r="XQ78" s="16"/>
      <c r="XR78" s="16"/>
      <c r="XS78" s="16"/>
      <c r="XT78" s="16"/>
      <c r="XU78" s="16"/>
      <c r="XV78" s="16"/>
      <c r="XW78" s="16"/>
      <c r="XX78" s="16"/>
      <c r="XY78" s="16"/>
      <c r="XZ78" s="16"/>
      <c r="YA78" s="16"/>
      <c r="YB78" s="16"/>
      <c r="YC78" s="16"/>
      <c r="YD78" s="16"/>
      <c r="YE78" s="16"/>
      <c r="YF78" s="16"/>
      <c r="YG78" s="16"/>
      <c r="YH78" s="16"/>
      <c r="YI78" s="16"/>
      <c r="YJ78" s="16"/>
      <c r="YK78" s="16"/>
      <c r="YL78" s="16"/>
      <c r="YM78" s="16"/>
      <c r="YN78" s="16"/>
      <c r="YO78" s="16"/>
      <c r="YP78" s="16"/>
      <c r="YQ78" s="16"/>
      <c r="YR78" s="16"/>
      <c r="YS78" s="16"/>
      <c r="YT78" s="16"/>
      <c r="YU78" s="16"/>
      <c r="YV78" s="16"/>
      <c r="YW78" s="16"/>
      <c r="YX78" s="16"/>
      <c r="YY78" s="16"/>
      <c r="YZ78" s="16"/>
      <c r="ZA78" s="16"/>
      <c r="ZB78" s="16"/>
      <c r="ZC78" s="16"/>
      <c r="ZD78" s="16"/>
      <c r="ZE78" s="16"/>
      <c r="ZF78" s="16"/>
      <c r="ZG78" s="16"/>
      <c r="ZH78" s="16"/>
      <c r="ZI78" s="16"/>
      <c r="ZJ78" s="16"/>
      <c r="ZK78" s="16"/>
      <c r="ZL78" s="16"/>
      <c r="ZM78" s="16"/>
      <c r="ZN78" s="16"/>
      <c r="ZO78" s="16"/>
      <c r="ZP78" s="16"/>
      <c r="ZQ78" s="16"/>
      <c r="ZR78" s="16"/>
      <c r="ZS78" s="16"/>
      <c r="ZT78" s="16"/>
      <c r="ZU78" s="16"/>
      <c r="ZV78" s="16"/>
      <c r="ZW78" s="16"/>
      <c r="ZX78" s="16"/>
      <c r="ZY78" s="16"/>
      <c r="ZZ78" s="16"/>
      <c r="AAA78" s="16"/>
      <c r="AAB78" s="16"/>
      <c r="AAC78" s="16"/>
      <c r="AAD78" s="16"/>
      <c r="AAE78" s="16"/>
      <c r="AAF78" s="16"/>
      <c r="AAG78" s="16"/>
      <c r="AAH78" s="16"/>
      <c r="AAI78" s="16"/>
      <c r="AAJ78" s="16"/>
      <c r="AAK78" s="16"/>
      <c r="AAL78" s="16"/>
      <c r="AAM78" s="16"/>
      <c r="AAN78" s="16"/>
      <c r="AAO78" s="16"/>
      <c r="AAP78" s="16"/>
      <c r="AAQ78" s="16"/>
      <c r="AAR78" s="16"/>
      <c r="AAS78" s="16"/>
      <c r="AAT78" s="16"/>
      <c r="AAU78" s="16"/>
      <c r="AAV78" s="16"/>
      <c r="AAW78" s="16"/>
      <c r="AAX78" s="16"/>
      <c r="AAY78" s="16"/>
      <c r="AAZ78" s="16"/>
      <c r="ABA78" s="16"/>
      <c r="ABB78" s="16"/>
      <c r="ABC78" s="16"/>
      <c r="ABD78" s="16"/>
      <c r="ABE78" s="16"/>
      <c r="ABF78" s="16"/>
      <c r="ABG78" s="16"/>
      <c r="ABH78" s="16"/>
      <c r="ABI78" s="16"/>
      <c r="ABJ78" s="16"/>
      <c r="ABK78" s="16"/>
      <c r="ABL78" s="16"/>
      <c r="ABM78" s="16"/>
      <c r="ABN78" s="16"/>
      <c r="ABO78" s="16"/>
      <c r="ABP78" s="16"/>
      <c r="ABQ78" s="16"/>
      <c r="ABR78" s="16"/>
      <c r="ABS78" s="16"/>
      <c r="ABT78" s="16"/>
      <c r="ABU78" s="16"/>
      <c r="ABV78" s="16"/>
      <c r="ABW78" s="16"/>
      <c r="ABX78" s="16"/>
      <c r="ABY78" s="16"/>
      <c r="ABZ78" s="16"/>
      <c r="ACA78" s="16"/>
      <c r="ACB78" s="16"/>
      <c r="ACC78" s="16"/>
      <c r="ACD78" s="16"/>
      <c r="ACE78" s="16"/>
      <c r="ACF78" s="16"/>
      <c r="ACG78" s="16"/>
      <c r="ACH78" s="16"/>
      <c r="ACI78" s="16"/>
      <c r="ACJ78" s="16"/>
      <c r="ACK78" s="16"/>
      <c r="ACL78" s="16"/>
      <c r="ACM78" s="16"/>
      <c r="ACN78" s="16"/>
      <c r="ACO78" s="16"/>
      <c r="ACP78" s="16"/>
      <c r="ACQ78" s="16"/>
      <c r="ACR78" s="16"/>
      <c r="ACS78" s="16"/>
      <c r="ACT78" s="16"/>
      <c r="ACU78" s="16"/>
      <c r="ACV78" s="16"/>
      <c r="ACW78" s="16"/>
      <c r="ACX78" s="16"/>
      <c r="ACY78" s="16"/>
      <c r="ACZ78" s="16"/>
      <c r="ADA78" s="16"/>
      <c r="ADB78" s="16"/>
      <c r="ADC78" s="16"/>
      <c r="ADD78" s="16"/>
      <c r="ADE78" s="16"/>
      <c r="ADF78" s="16"/>
      <c r="ADG78" s="16"/>
      <c r="ADH78" s="16"/>
      <c r="ADI78" s="16"/>
      <c r="ADJ78" s="16"/>
      <c r="ADK78" s="16"/>
      <c r="ADL78" s="16"/>
      <c r="ADM78" s="16"/>
      <c r="ADN78" s="16"/>
      <c r="ADO78" s="16"/>
      <c r="ADP78" s="16"/>
      <c r="ADQ78" s="16"/>
      <c r="ADR78" s="16"/>
      <c r="ADS78" s="16"/>
      <c r="ADT78" s="16"/>
      <c r="ADU78" s="16"/>
      <c r="ADV78" s="16"/>
      <c r="ADW78" s="16"/>
      <c r="ADX78" s="16"/>
      <c r="ADY78" s="16"/>
      <c r="ADZ78" s="16"/>
      <c r="AEA78" s="16"/>
      <c r="AEB78" s="16"/>
      <c r="AEC78" s="16"/>
      <c r="AED78" s="16"/>
      <c r="AEE78" s="16"/>
      <c r="AEF78" s="16"/>
      <c r="AEG78" s="16"/>
      <c r="AEH78" s="16"/>
      <c r="AEI78" s="16"/>
      <c r="AEJ78" s="16"/>
      <c r="AEK78" s="16"/>
      <c r="AEL78" s="16"/>
      <c r="AEM78" s="16"/>
      <c r="AEN78" s="16"/>
      <c r="AEO78" s="16"/>
      <c r="AEP78" s="16"/>
      <c r="AEQ78" s="16"/>
      <c r="AER78" s="16"/>
      <c r="AES78" s="16"/>
      <c r="AET78" s="16"/>
      <c r="AEU78" s="16"/>
      <c r="AEV78" s="16"/>
      <c r="AEW78" s="16"/>
      <c r="AEX78" s="16"/>
      <c r="AEY78" s="16"/>
      <c r="AEZ78" s="16"/>
      <c r="AFA78" s="16"/>
      <c r="AFB78" s="16"/>
      <c r="AFC78" s="16"/>
      <c r="AFD78" s="16"/>
      <c r="AFE78" s="16"/>
      <c r="AFF78" s="16"/>
      <c r="AFG78" s="16"/>
      <c r="AFH78" s="16"/>
      <c r="AFI78" s="16"/>
      <c r="AFJ78" s="16"/>
      <c r="AFK78" s="16"/>
      <c r="AFL78" s="16"/>
      <c r="AFM78" s="16"/>
      <c r="AFN78" s="16"/>
      <c r="AFO78" s="16"/>
      <c r="AFP78" s="16"/>
      <c r="AFQ78" s="16"/>
      <c r="AFR78" s="16"/>
      <c r="AFS78" s="16"/>
      <c r="AFT78" s="16"/>
      <c r="AFU78" s="16"/>
      <c r="AFV78" s="16"/>
      <c r="AFW78" s="16"/>
      <c r="AFX78" s="16"/>
      <c r="AFY78" s="16"/>
      <c r="AFZ78" s="16"/>
      <c r="AGA78" s="16"/>
      <c r="AGB78" s="16"/>
      <c r="AGC78" s="16"/>
      <c r="AGD78" s="16"/>
      <c r="AGE78" s="16"/>
      <c r="AGF78" s="16"/>
      <c r="AGG78" s="16"/>
      <c r="AGH78" s="16"/>
      <c r="AGI78" s="16"/>
      <c r="AGJ78" s="16"/>
      <c r="AGK78" s="16"/>
      <c r="AGL78" s="16"/>
      <c r="AGM78" s="16"/>
      <c r="AGN78" s="16"/>
      <c r="AGO78" s="16"/>
      <c r="AGP78" s="16"/>
      <c r="AGQ78" s="16"/>
      <c r="AGR78" s="16"/>
      <c r="AGS78" s="16"/>
      <c r="AGT78" s="16"/>
      <c r="AGU78" s="16"/>
      <c r="AGV78" s="16"/>
      <c r="AGW78" s="16"/>
      <c r="AGX78" s="16"/>
      <c r="AGY78" s="16"/>
      <c r="AGZ78" s="16"/>
      <c r="AHA78" s="16"/>
      <c r="AHB78" s="16"/>
      <c r="AHC78" s="16"/>
      <c r="AHD78" s="16"/>
      <c r="AHE78" s="16"/>
      <c r="AHF78" s="16"/>
      <c r="AHG78" s="16"/>
      <c r="AHH78" s="16"/>
      <c r="AHI78" s="16"/>
      <c r="AHJ78" s="16"/>
      <c r="AHK78" s="16"/>
      <c r="AHL78" s="16"/>
      <c r="AHM78" s="16"/>
      <c r="AHN78" s="16"/>
      <c r="AHO78" s="16"/>
      <c r="AHP78" s="16"/>
      <c r="AHQ78" s="16"/>
      <c r="AHR78" s="16"/>
      <c r="AHS78" s="16"/>
      <c r="AHT78" s="16"/>
      <c r="AHU78" s="16"/>
      <c r="AHV78" s="16"/>
      <c r="AHW78" s="16"/>
      <c r="AHX78" s="16"/>
      <c r="AHY78" s="16"/>
      <c r="AHZ78" s="16"/>
      <c r="AIA78" s="16"/>
      <c r="AIB78" s="16"/>
      <c r="AIC78" s="16"/>
      <c r="AID78" s="16"/>
      <c r="AIE78" s="16"/>
      <c r="AIF78" s="16"/>
      <c r="AIG78" s="16"/>
      <c r="AIH78" s="16"/>
      <c r="AII78" s="16"/>
      <c r="AIJ78" s="16"/>
      <c r="AIK78" s="16"/>
      <c r="AIL78" s="16"/>
      <c r="AIM78" s="16"/>
      <c r="AIN78" s="16"/>
      <c r="AIO78" s="16"/>
      <c r="AIP78" s="16"/>
      <c r="AIQ78" s="16"/>
      <c r="AIR78" s="16"/>
      <c r="AIS78" s="16"/>
      <c r="AIT78" s="16"/>
      <c r="AIU78" s="16"/>
      <c r="AIV78" s="16"/>
      <c r="AIW78" s="16"/>
      <c r="AIX78" s="16"/>
      <c r="AIY78" s="16"/>
      <c r="AIZ78" s="16"/>
      <c r="AJA78" s="16"/>
      <c r="AJB78" s="16"/>
      <c r="AJC78" s="16"/>
      <c r="AJD78" s="16"/>
      <c r="AJE78" s="16"/>
      <c r="AJF78" s="16"/>
      <c r="AJG78" s="16"/>
      <c r="AJH78" s="16"/>
      <c r="AJI78" s="16"/>
      <c r="AJJ78" s="16"/>
      <c r="AJK78" s="16"/>
      <c r="AJL78" s="16"/>
      <c r="AJM78" s="16"/>
      <c r="AJN78" s="16"/>
      <c r="AJO78" s="16"/>
      <c r="AJP78" s="16"/>
      <c r="AJQ78" s="16"/>
      <c r="AJR78" s="16"/>
      <c r="AJS78" s="16"/>
      <c r="AJT78" s="16"/>
      <c r="AJU78" s="16"/>
      <c r="AJV78" s="16"/>
      <c r="AJW78" s="16"/>
      <c r="AJX78" s="16"/>
      <c r="AJY78" s="16"/>
      <c r="AJZ78" s="16"/>
      <c r="AKA78" s="16"/>
      <c r="AKB78" s="16"/>
      <c r="AKC78" s="16"/>
      <c r="AKD78" s="16"/>
      <c r="AKE78" s="16"/>
      <c r="AKF78" s="16"/>
      <c r="AKG78" s="16"/>
      <c r="AKH78" s="16"/>
      <c r="AKI78" s="16"/>
      <c r="AKJ78" s="16"/>
      <c r="AKK78" s="16"/>
      <c r="AKL78" s="16"/>
      <c r="AKM78" s="16"/>
      <c r="AKN78" s="16"/>
      <c r="AKO78" s="16"/>
      <c r="AKP78" s="16"/>
      <c r="AKQ78" s="16"/>
      <c r="AKR78" s="16"/>
      <c r="AKS78" s="16"/>
      <c r="AKT78" s="16"/>
      <c r="AKU78" s="16"/>
      <c r="AKV78" s="16"/>
      <c r="AKW78" s="16"/>
      <c r="AKX78" s="16"/>
      <c r="AKY78" s="16"/>
      <c r="AKZ78" s="16"/>
      <c r="ALA78" s="16"/>
      <c r="ALB78" s="16"/>
      <c r="ALC78" s="16"/>
      <c r="ALD78" s="16"/>
      <c r="ALE78" s="16"/>
      <c r="ALF78" s="16"/>
      <c r="ALG78" s="16"/>
      <c r="ALH78" s="16"/>
      <c r="ALI78" s="16"/>
      <c r="ALJ78" s="16"/>
      <c r="ALK78" s="16"/>
      <c r="ALL78" s="16"/>
      <c r="ALM78" s="16"/>
      <c r="ALN78" s="16"/>
      <c r="ALO78" s="16"/>
      <c r="ALP78" s="16"/>
      <c r="ALQ78" s="16"/>
      <c r="ALR78" s="16"/>
      <c r="ALS78" s="16"/>
      <c r="ALT78" s="16"/>
      <c r="ALU78" s="16"/>
      <c r="ALV78" s="16"/>
      <c r="ALW78" s="16"/>
      <c r="ALX78" s="16"/>
      <c r="ALY78" s="16"/>
      <c r="ALZ78" s="16"/>
      <c r="AMA78" s="16"/>
      <c r="AMB78" s="16"/>
      <c r="AMC78" s="16"/>
      <c r="AMD78" s="16"/>
      <c r="AME78" s="16"/>
      <c r="AMF78" s="16"/>
      <c r="AMG78" s="16"/>
      <c r="AMH78" s="16"/>
      <c r="AMI78" s="16"/>
      <c r="AMJ78" s="16"/>
      <c r="AMK78" s="16"/>
    </row>
    <row r="79" spans="1:1025" s="17" customFormat="1" ht="38.25" x14ac:dyDescent="0.2">
      <c r="A79" s="21" t="s">
        <v>142</v>
      </c>
      <c r="B79" s="36" t="s">
        <v>260</v>
      </c>
      <c r="C79" s="25" t="s">
        <v>261</v>
      </c>
      <c r="D79" s="25" t="s">
        <v>87</v>
      </c>
      <c r="E79" s="11">
        <f t="shared" si="0"/>
        <v>0</v>
      </c>
      <c r="F79" s="11">
        <f t="shared" si="1"/>
        <v>0</v>
      </c>
      <c r="G79" s="11">
        <f t="shared" si="2"/>
        <v>0</v>
      </c>
      <c r="H79" s="11">
        <f t="shared" si="3"/>
        <v>0</v>
      </c>
      <c r="I79" s="11">
        <f t="shared" si="4"/>
        <v>1</v>
      </c>
      <c r="J79" s="11">
        <f t="shared" si="5"/>
        <v>0</v>
      </c>
      <c r="K79" s="11" t="s">
        <v>84</v>
      </c>
      <c r="L79" s="11" t="s">
        <v>84</v>
      </c>
      <c r="M79" s="11" t="s">
        <v>84</v>
      </c>
      <c r="N79" s="11" t="s">
        <v>84</v>
      </c>
      <c r="O79" s="11" t="s">
        <v>84</v>
      </c>
      <c r="P79" s="11" t="s">
        <v>84</v>
      </c>
      <c r="Q79" s="11" t="s">
        <v>84</v>
      </c>
      <c r="R79" s="11" t="s">
        <v>84</v>
      </c>
      <c r="S79" s="11" t="s">
        <v>84</v>
      </c>
      <c r="T79" s="11" t="s">
        <v>84</v>
      </c>
      <c r="U79" s="11" t="s">
        <v>84</v>
      </c>
      <c r="V79" s="11" t="s">
        <v>84</v>
      </c>
      <c r="W79" s="11" t="s">
        <v>84</v>
      </c>
      <c r="X79" s="11" t="s">
        <v>84</v>
      </c>
      <c r="Y79" s="11" t="s">
        <v>84</v>
      </c>
      <c r="Z79" s="11" t="s">
        <v>84</v>
      </c>
      <c r="AA79" s="11" t="s">
        <v>84</v>
      </c>
      <c r="AB79" s="11" t="s">
        <v>84</v>
      </c>
      <c r="AC79" s="11">
        <v>0</v>
      </c>
      <c r="AD79" s="11">
        <v>0</v>
      </c>
      <c r="AE79" s="11">
        <v>0</v>
      </c>
      <c r="AF79" s="11">
        <v>0</v>
      </c>
      <c r="AG79" s="11">
        <v>1</v>
      </c>
      <c r="AH79" s="11">
        <v>0</v>
      </c>
      <c r="AI79" s="11">
        <f t="shared" si="6"/>
        <v>0</v>
      </c>
      <c r="AJ79" s="11">
        <f t="shared" si="7"/>
        <v>0</v>
      </c>
      <c r="AK79" s="11">
        <f t="shared" si="8"/>
        <v>0</v>
      </c>
      <c r="AL79" s="11">
        <f t="shared" si="9"/>
        <v>0</v>
      </c>
      <c r="AM79" s="11">
        <f t="shared" si="10"/>
        <v>1</v>
      </c>
      <c r="AN79" s="11">
        <f t="shared" si="11"/>
        <v>0</v>
      </c>
      <c r="AO79" s="11" t="s">
        <v>84</v>
      </c>
      <c r="AP79" s="11" t="s">
        <v>84</v>
      </c>
      <c r="AQ79" s="11" t="s">
        <v>84</v>
      </c>
      <c r="AR79" s="11" t="s">
        <v>84</v>
      </c>
      <c r="AS79" s="11" t="s">
        <v>84</v>
      </c>
      <c r="AT79" s="11" t="s">
        <v>84</v>
      </c>
      <c r="AU79" s="11" t="s">
        <v>84</v>
      </c>
      <c r="AV79" s="11" t="s">
        <v>84</v>
      </c>
      <c r="AW79" s="11" t="s">
        <v>84</v>
      </c>
      <c r="AX79" s="11" t="s">
        <v>84</v>
      </c>
      <c r="AY79" s="11" t="s">
        <v>84</v>
      </c>
      <c r="AZ79" s="11" t="s">
        <v>84</v>
      </c>
      <c r="BA79" s="11" t="s">
        <v>84</v>
      </c>
      <c r="BB79" s="11" t="s">
        <v>84</v>
      </c>
      <c r="BC79" s="11" t="s">
        <v>84</v>
      </c>
      <c r="BD79" s="11" t="s">
        <v>84</v>
      </c>
      <c r="BE79" s="11" t="s">
        <v>84</v>
      </c>
      <c r="BF79" s="11" t="s">
        <v>84</v>
      </c>
      <c r="BG79" s="11">
        <v>0</v>
      </c>
      <c r="BH79" s="11">
        <v>0</v>
      </c>
      <c r="BI79" s="11">
        <v>0</v>
      </c>
      <c r="BJ79" s="11">
        <v>0</v>
      </c>
      <c r="BK79" s="11">
        <v>1</v>
      </c>
      <c r="BL79" s="11">
        <v>0</v>
      </c>
      <c r="BM79" s="11">
        <f t="shared" si="13"/>
        <v>0</v>
      </c>
      <c r="BN79" s="11">
        <f t="shared" si="14"/>
        <v>0</v>
      </c>
      <c r="BO79" s="11">
        <f t="shared" si="15"/>
        <v>0</v>
      </c>
      <c r="BP79" s="11">
        <f t="shared" si="16"/>
        <v>0</v>
      </c>
      <c r="BQ79" s="11">
        <f t="shared" si="17"/>
        <v>0</v>
      </c>
      <c r="BR79" s="11">
        <f t="shared" si="18"/>
        <v>0</v>
      </c>
      <c r="BS79" s="11" t="s">
        <v>87</v>
      </c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16"/>
      <c r="IW79" s="16"/>
      <c r="IX79" s="16"/>
      <c r="IY79" s="16"/>
      <c r="IZ79" s="16"/>
      <c r="JA79" s="16"/>
      <c r="JB79" s="16"/>
      <c r="JC79" s="16"/>
      <c r="JD79" s="16"/>
      <c r="JE79" s="16"/>
      <c r="JF79" s="16"/>
      <c r="JG79" s="16"/>
      <c r="JH79" s="16"/>
      <c r="JI79" s="16"/>
      <c r="JJ79" s="16"/>
      <c r="JK79" s="16"/>
      <c r="JL79" s="16"/>
      <c r="JM79" s="16"/>
      <c r="JN79" s="16"/>
      <c r="JO79" s="16"/>
      <c r="JP79" s="16"/>
      <c r="JQ79" s="16"/>
      <c r="JR79" s="16"/>
      <c r="JS79" s="16"/>
      <c r="JT79" s="16"/>
      <c r="JU79" s="16"/>
      <c r="JV79" s="16"/>
      <c r="JW79" s="16"/>
      <c r="JX79" s="16"/>
      <c r="JY79" s="16"/>
      <c r="JZ79" s="16"/>
      <c r="KA79" s="16"/>
      <c r="KB79" s="16"/>
      <c r="KC79" s="16"/>
      <c r="KD79" s="16"/>
      <c r="KE79" s="16"/>
      <c r="KF79" s="16"/>
      <c r="KG79" s="16"/>
      <c r="KH79" s="16"/>
      <c r="KI79" s="16"/>
      <c r="KJ79" s="16"/>
      <c r="KK79" s="16"/>
      <c r="KL79" s="16"/>
      <c r="KM79" s="16"/>
      <c r="KN79" s="16"/>
      <c r="KO79" s="16"/>
      <c r="KP79" s="16"/>
      <c r="KQ79" s="16"/>
      <c r="KR79" s="16"/>
      <c r="KS79" s="16"/>
      <c r="KT79" s="16"/>
      <c r="KU79" s="16"/>
      <c r="KV79" s="16"/>
      <c r="KW79" s="16"/>
      <c r="KX79" s="16"/>
      <c r="KY79" s="16"/>
      <c r="KZ79" s="16"/>
      <c r="LA79" s="16"/>
      <c r="LB79" s="16"/>
      <c r="LC79" s="16"/>
      <c r="LD79" s="16"/>
      <c r="LE79" s="16"/>
      <c r="LF79" s="16"/>
      <c r="LG79" s="16"/>
      <c r="LH79" s="16"/>
      <c r="LI79" s="16"/>
      <c r="LJ79" s="16"/>
      <c r="LK79" s="16"/>
      <c r="LL79" s="16"/>
      <c r="LM79" s="16"/>
      <c r="LN79" s="16"/>
      <c r="LO79" s="16"/>
      <c r="LP79" s="16"/>
      <c r="LQ79" s="16"/>
      <c r="LR79" s="16"/>
      <c r="LS79" s="16"/>
      <c r="LT79" s="16"/>
      <c r="LU79" s="16"/>
      <c r="LV79" s="16"/>
      <c r="LW79" s="16"/>
      <c r="LX79" s="16"/>
      <c r="LY79" s="16"/>
      <c r="LZ79" s="16"/>
      <c r="MA79" s="16"/>
      <c r="MB79" s="16"/>
      <c r="MC79" s="16"/>
      <c r="MD79" s="16"/>
      <c r="ME79" s="16"/>
      <c r="MF79" s="16"/>
      <c r="MG79" s="16"/>
      <c r="MH79" s="16"/>
      <c r="MI79" s="16"/>
      <c r="MJ79" s="16"/>
      <c r="MK79" s="16"/>
      <c r="ML79" s="16"/>
      <c r="MM79" s="16"/>
      <c r="MN79" s="16"/>
      <c r="MO79" s="16"/>
      <c r="MP79" s="16"/>
      <c r="MQ79" s="16"/>
      <c r="MR79" s="16"/>
      <c r="MS79" s="16"/>
      <c r="MT79" s="16"/>
      <c r="MU79" s="16"/>
      <c r="MV79" s="16"/>
      <c r="MW79" s="16"/>
      <c r="MX79" s="16"/>
      <c r="MY79" s="16"/>
      <c r="MZ79" s="16"/>
      <c r="NA79" s="16"/>
      <c r="NB79" s="16"/>
      <c r="NC79" s="16"/>
      <c r="ND79" s="16"/>
      <c r="NE79" s="16"/>
      <c r="NF79" s="16"/>
      <c r="NG79" s="16"/>
      <c r="NH79" s="16"/>
      <c r="NI79" s="16"/>
      <c r="NJ79" s="16"/>
      <c r="NK79" s="16"/>
      <c r="NL79" s="16"/>
      <c r="NM79" s="16"/>
      <c r="NN79" s="16"/>
      <c r="NO79" s="16"/>
      <c r="NP79" s="16"/>
      <c r="NQ79" s="16"/>
      <c r="NR79" s="16"/>
      <c r="NS79" s="16"/>
      <c r="NT79" s="16"/>
      <c r="NU79" s="16"/>
      <c r="NV79" s="16"/>
      <c r="NW79" s="16"/>
      <c r="NX79" s="16"/>
      <c r="NY79" s="16"/>
      <c r="NZ79" s="16"/>
      <c r="OA79" s="16"/>
      <c r="OB79" s="16"/>
      <c r="OC79" s="16"/>
      <c r="OD79" s="16"/>
      <c r="OE79" s="16"/>
      <c r="OF79" s="16"/>
      <c r="OG79" s="16"/>
      <c r="OH79" s="16"/>
      <c r="OI79" s="16"/>
      <c r="OJ79" s="16"/>
      <c r="OK79" s="16"/>
      <c r="OL79" s="16"/>
      <c r="OM79" s="16"/>
      <c r="ON79" s="16"/>
      <c r="OO79" s="16"/>
      <c r="OP79" s="16"/>
      <c r="OQ79" s="16"/>
      <c r="OR79" s="16"/>
      <c r="OS79" s="16"/>
      <c r="OT79" s="16"/>
      <c r="OU79" s="16"/>
      <c r="OV79" s="16"/>
      <c r="OW79" s="16"/>
      <c r="OX79" s="16"/>
      <c r="OY79" s="16"/>
      <c r="OZ79" s="16"/>
      <c r="PA79" s="16"/>
      <c r="PB79" s="16"/>
      <c r="PC79" s="16"/>
      <c r="PD79" s="16"/>
      <c r="PE79" s="16"/>
      <c r="PF79" s="16"/>
      <c r="PG79" s="16"/>
      <c r="PH79" s="16"/>
      <c r="PI79" s="16"/>
      <c r="PJ79" s="16"/>
      <c r="PK79" s="16"/>
      <c r="PL79" s="16"/>
      <c r="PM79" s="16"/>
      <c r="PN79" s="16"/>
      <c r="PO79" s="16"/>
      <c r="PP79" s="16"/>
      <c r="PQ79" s="16"/>
      <c r="PR79" s="16"/>
      <c r="PS79" s="16"/>
      <c r="PT79" s="16"/>
      <c r="PU79" s="16"/>
      <c r="PV79" s="16"/>
      <c r="PW79" s="16"/>
      <c r="PX79" s="16"/>
      <c r="PY79" s="16"/>
      <c r="PZ79" s="16"/>
      <c r="QA79" s="16"/>
      <c r="QB79" s="16"/>
      <c r="QC79" s="16"/>
      <c r="QD79" s="16"/>
      <c r="QE79" s="16"/>
      <c r="QF79" s="16"/>
      <c r="QG79" s="16"/>
      <c r="QH79" s="16"/>
      <c r="QI79" s="16"/>
      <c r="QJ79" s="16"/>
      <c r="QK79" s="16"/>
      <c r="QL79" s="16"/>
      <c r="QM79" s="16"/>
      <c r="QN79" s="16"/>
      <c r="QO79" s="16"/>
      <c r="QP79" s="16"/>
      <c r="QQ79" s="16"/>
      <c r="QR79" s="16"/>
      <c r="QS79" s="16"/>
      <c r="QT79" s="16"/>
      <c r="QU79" s="16"/>
      <c r="QV79" s="16"/>
      <c r="QW79" s="16"/>
      <c r="QX79" s="16"/>
      <c r="QY79" s="16"/>
      <c r="QZ79" s="16"/>
      <c r="RA79" s="16"/>
      <c r="RB79" s="16"/>
      <c r="RC79" s="16"/>
      <c r="RD79" s="16"/>
      <c r="RE79" s="16"/>
      <c r="RF79" s="16"/>
      <c r="RG79" s="16"/>
      <c r="RH79" s="16"/>
      <c r="RI79" s="16"/>
      <c r="RJ79" s="16"/>
      <c r="RK79" s="16"/>
      <c r="RL79" s="16"/>
      <c r="RM79" s="16"/>
      <c r="RN79" s="16"/>
      <c r="RO79" s="16"/>
      <c r="RP79" s="16"/>
      <c r="RQ79" s="16"/>
      <c r="RR79" s="16"/>
      <c r="RS79" s="16"/>
      <c r="RT79" s="16"/>
      <c r="RU79" s="16"/>
      <c r="RV79" s="16"/>
      <c r="RW79" s="16"/>
      <c r="RX79" s="16"/>
      <c r="RY79" s="16"/>
      <c r="RZ79" s="16"/>
      <c r="SA79" s="16"/>
      <c r="SB79" s="16"/>
      <c r="SC79" s="16"/>
      <c r="SD79" s="16"/>
      <c r="SE79" s="16"/>
      <c r="SF79" s="16"/>
      <c r="SG79" s="16"/>
      <c r="SH79" s="16"/>
      <c r="SI79" s="16"/>
      <c r="SJ79" s="16"/>
      <c r="SK79" s="16"/>
      <c r="SL79" s="16"/>
      <c r="SM79" s="16"/>
      <c r="SN79" s="16"/>
      <c r="SO79" s="16"/>
      <c r="SP79" s="16"/>
      <c r="SQ79" s="16"/>
      <c r="SR79" s="16"/>
      <c r="SS79" s="16"/>
      <c r="ST79" s="16"/>
      <c r="SU79" s="16"/>
      <c r="SV79" s="16"/>
      <c r="SW79" s="16"/>
      <c r="SX79" s="16"/>
      <c r="SY79" s="16"/>
      <c r="SZ79" s="16"/>
      <c r="TA79" s="16"/>
      <c r="TB79" s="16"/>
      <c r="TC79" s="16"/>
      <c r="TD79" s="16"/>
      <c r="TE79" s="16"/>
      <c r="TF79" s="16"/>
      <c r="TG79" s="16"/>
      <c r="TH79" s="16"/>
      <c r="TI79" s="16"/>
      <c r="TJ79" s="16"/>
      <c r="TK79" s="16"/>
      <c r="TL79" s="16"/>
      <c r="TM79" s="16"/>
      <c r="TN79" s="16"/>
      <c r="TO79" s="16"/>
      <c r="TP79" s="16"/>
      <c r="TQ79" s="16"/>
      <c r="TR79" s="16"/>
      <c r="TS79" s="16"/>
      <c r="TT79" s="16"/>
      <c r="TU79" s="16"/>
      <c r="TV79" s="16"/>
      <c r="TW79" s="16"/>
      <c r="TX79" s="16"/>
      <c r="TY79" s="16"/>
      <c r="TZ79" s="16"/>
      <c r="UA79" s="16"/>
      <c r="UB79" s="16"/>
      <c r="UC79" s="16"/>
      <c r="UD79" s="16"/>
      <c r="UE79" s="16"/>
      <c r="UF79" s="16"/>
      <c r="UG79" s="16"/>
      <c r="UH79" s="16"/>
      <c r="UI79" s="16"/>
      <c r="UJ79" s="16"/>
      <c r="UK79" s="16"/>
      <c r="UL79" s="16"/>
      <c r="UM79" s="16"/>
      <c r="UN79" s="16"/>
      <c r="UO79" s="16"/>
      <c r="UP79" s="16"/>
      <c r="UQ79" s="16"/>
      <c r="UR79" s="16"/>
      <c r="US79" s="16"/>
      <c r="UT79" s="16"/>
      <c r="UU79" s="16"/>
      <c r="UV79" s="16"/>
      <c r="UW79" s="16"/>
      <c r="UX79" s="16"/>
      <c r="UY79" s="16"/>
      <c r="UZ79" s="16"/>
      <c r="VA79" s="16"/>
      <c r="VB79" s="16"/>
      <c r="VC79" s="16"/>
      <c r="VD79" s="16"/>
      <c r="VE79" s="16"/>
      <c r="VF79" s="16"/>
      <c r="VG79" s="16"/>
      <c r="VH79" s="16"/>
      <c r="VI79" s="16"/>
      <c r="VJ79" s="16"/>
      <c r="VK79" s="16"/>
      <c r="VL79" s="16"/>
      <c r="VM79" s="16"/>
      <c r="VN79" s="16"/>
      <c r="VO79" s="16"/>
      <c r="VP79" s="16"/>
      <c r="VQ79" s="16"/>
      <c r="VR79" s="16"/>
      <c r="VS79" s="16"/>
      <c r="VT79" s="16"/>
      <c r="VU79" s="16"/>
      <c r="VV79" s="16"/>
      <c r="VW79" s="16"/>
      <c r="VX79" s="16"/>
      <c r="VY79" s="16"/>
      <c r="VZ79" s="16"/>
      <c r="WA79" s="16"/>
      <c r="WB79" s="16"/>
      <c r="WC79" s="16"/>
      <c r="WD79" s="16"/>
      <c r="WE79" s="16"/>
      <c r="WF79" s="16"/>
      <c r="WG79" s="16"/>
      <c r="WH79" s="16"/>
      <c r="WI79" s="16"/>
      <c r="WJ79" s="16"/>
      <c r="WK79" s="16"/>
      <c r="WL79" s="16"/>
      <c r="WM79" s="16"/>
      <c r="WN79" s="16"/>
      <c r="WO79" s="16"/>
      <c r="WP79" s="16"/>
      <c r="WQ79" s="16"/>
      <c r="WR79" s="16"/>
      <c r="WS79" s="16"/>
      <c r="WT79" s="16"/>
      <c r="WU79" s="16"/>
      <c r="WV79" s="16"/>
      <c r="WW79" s="16"/>
      <c r="WX79" s="16"/>
      <c r="WY79" s="16"/>
      <c r="WZ79" s="16"/>
      <c r="XA79" s="16"/>
      <c r="XB79" s="16"/>
      <c r="XC79" s="16"/>
      <c r="XD79" s="16"/>
      <c r="XE79" s="16"/>
      <c r="XF79" s="16"/>
      <c r="XG79" s="16"/>
      <c r="XH79" s="16"/>
      <c r="XI79" s="16"/>
      <c r="XJ79" s="16"/>
      <c r="XK79" s="16"/>
      <c r="XL79" s="16"/>
      <c r="XM79" s="16"/>
      <c r="XN79" s="16"/>
      <c r="XO79" s="16"/>
      <c r="XP79" s="16"/>
      <c r="XQ79" s="16"/>
      <c r="XR79" s="16"/>
      <c r="XS79" s="16"/>
      <c r="XT79" s="16"/>
      <c r="XU79" s="16"/>
      <c r="XV79" s="16"/>
      <c r="XW79" s="16"/>
      <c r="XX79" s="16"/>
      <c r="XY79" s="16"/>
      <c r="XZ79" s="16"/>
      <c r="YA79" s="16"/>
      <c r="YB79" s="16"/>
      <c r="YC79" s="16"/>
      <c r="YD79" s="16"/>
      <c r="YE79" s="16"/>
      <c r="YF79" s="16"/>
      <c r="YG79" s="16"/>
      <c r="YH79" s="16"/>
      <c r="YI79" s="16"/>
      <c r="YJ79" s="16"/>
      <c r="YK79" s="16"/>
      <c r="YL79" s="16"/>
      <c r="YM79" s="16"/>
      <c r="YN79" s="16"/>
      <c r="YO79" s="16"/>
      <c r="YP79" s="16"/>
      <c r="YQ79" s="16"/>
      <c r="YR79" s="16"/>
      <c r="YS79" s="16"/>
      <c r="YT79" s="16"/>
      <c r="YU79" s="16"/>
      <c r="YV79" s="16"/>
      <c r="YW79" s="16"/>
      <c r="YX79" s="16"/>
      <c r="YY79" s="16"/>
      <c r="YZ79" s="16"/>
      <c r="ZA79" s="16"/>
      <c r="ZB79" s="16"/>
      <c r="ZC79" s="16"/>
      <c r="ZD79" s="16"/>
      <c r="ZE79" s="16"/>
      <c r="ZF79" s="16"/>
      <c r="ZG79" s="16"/>
      <c r="ZH79" s="16"/>
      <c r="ZI79" s="16"/>
      <c r="ZJ79" s="16"/>
      <c r="ZK79" s="16"/>
      <c r="ZL79" s="16"/>
      <c r="ZM79" s="16"/>
      <c r="ZN79" s="16"/>
      <c r="ZO79" s="16"/>
      <c r="ZP79" s="16"/>
      <c r="ZQ79" s="16"/>
      <c r="ZR79" s="16"/>
      <c r="ZS79" s="16"/>
      <c r="ZT79" s="16"/>
      <c r="ZU79" s="16"/>
      <c r="ZV79" s="16"/>
      <c r="ZW79" s="16"/>
      <c r="ZX79" s="16"/>
      <c r="ZY79" s="16"/>
      <c r="ZZ79" s="16"/>
      <c r="AAA79" s="16"/>
      <c r="AAB79" s="16"/>
      <c r="AAC79" s="16"/>
      <c r="AAD79" s="16"/>
      <c r="AAE79" s="16"/>
      <c r="AAF79" s="16"/>
      <c r="AAG79" s="16"/>
      <c r="AAH79" s="16"/>
      <c r="AAI79" s="16"/>
      <c r="AAJ79" s="16"/>
      <c r="AAK79" s="16"/>
      <c r="AAL79" s="16"/>
      <c r="AAM79" s="16"/>
      <c r="AAN79" s="16"/>
      <c r="AAO79" s="16"/>
      <c r="AAP79" s="16"/>
      <c r="AAQ79" s="16"/>
      <c r="AAR79" s="16"/>
      <c r="AAS79" s="16"/>
      <c r="AAT79" s="16"/>
      <c r="AAU79" s="16"/>
      <c r="AAV79" s="16"/>
      <c r="AAW79" s="16"/>
      <c r="AAX79" s="16"/>
      <c r="AAY79" s="16"/>
      <c r="AAZ79" s="16"/>
      <c r="ABA79" s="16"/>
      <c r="ABB79" s="16"/>
      <c r="ABC79" s="16"/>
      <c r="ABD79" s="16"/>
      <c r="ABE79" s="16"/>
      <c r="ABF79" s="16"/>
      <c r="ABG79" s="16"/>
      <c r="ABH79" s="16"/>
      <c r="ABI79" s="16"/>
      <c r="ABJ79" s="16"/>
      <c r="ABK79" s="16"/>
      <c r="ABL79" s="16"/>
      <c r="ABM79" s="16"/>
      <c r="ABN79" s="16"/>
      <c r="ABO79" s="16"/>
      <c r="ABP79" s="16"/>
      <c r="ABQ79" s="16"/>
      <c r="ABR79" s="16"/>
      <c r="ABS79" s="16"/>
      <c r="ABT79" s="16"/>
      <c r="ABU79" s="16"/>
      <c r="ABV79" s="16"/>
      <c r="ABW79" s="16"/>
      <c r="ABX79" s="16"/>
      <c r="ABY79" s="16"/>
      <c r="ABZ79" s="16"/>
      <c r="ACA79" s="16"/>
      <c r="ACB79" s="16"/>
      <c r="ACC79" s="16"/>
      <c r="ACD79" s="16"/>
      <c r="ACE79" s="16"/>
      <c r="ACF79" s="16"/>
      <c r="ACG79" s="16"/>
      <c r="ACH79" s="16"/>
      <c r="ACI79" s="16"/>
      <c r="ACJ79" s="16"/>
      <c r="ACK79" s="16"/>
      <c r="ACL79" s="16"/>
      <c r="ACM79" s="16"/>
      <c r="ACN79" s="16"/>
      <c r="ACO79" s="16"/>
      <c r="ACP79" s="16"/>
      <c r="ACQ79" s="16"/>
      <c r="ACR79" s="16"/>
      <c r="ACS79" s="16"/>
      <c r="ACT79" s="16"/>
      <c r="ACU79" s="16"/>
      <c r="ACV79" s="16"/>
      <c r="ACW79" s="16"/>
      <c r="ACX79" s="16"/>
      <c r="ACY79" s="16"/>
      <c r="ACZ79" s="16"/>
      <c r="ADA79" s="16"/>
      <c r="ADB79" s="16"/>
      <c r="ADC79" s="16"/>
      <c r="ADD79" s="16"/>
      <c r="ADE79" s="16"/>
      <c r="ADF79" s="16"/>
      <c r="ADG79" s="16"/>
      <c r="ADH79" s="16"/>
      <c r="ADI79" s="16"/>
      <c r="ADJ79" s="16"/>
      <c r="ADK79" s="16"/>
      <c r="ADL79" s="16"/>
      <c r="ADM79" s="16"/>
      <c r="ADN79" s="16"/>
      <c r="ADO79" s="16"/>
      <c r="ADP79" s="16"/>
      <c r="ADQ79" s="16"/>
      <c r="ADR79" s="16"/>
      <c r="ADS79" s="16"/>
      <c r="ADT79" s="16"/>
      <c r="ADU79" s="16"/>
      <c r="ADV79" s="16"/>
      <c r="ADW79" s="16"/>
      <c r="ADX79" s="16"/>
      <c r="ADY79" s="16"/>
      <c r="ADZ79" s="16"/>
      <c r="AEA79" s="16"/>
      <c r="AEB79" s="16"/>
      <c r="AEC79" s="16"/>
      <c r="AED79" s="16"/>
      <c r="AEE79" s="16"/>
      <c r="AEF79" s="16"/>
      <c r="AEG79" s="16"/>
      <c r="AEH79" s="16"/>
      <c r="AEI79" s="16"/>
      <c r="AEJ79" s="16"/>
      <c r="AEK79" s="16"/>
      <c r="AEL79" s="16"/>
      <c r="AEM79" s="16"/>
      <c r="AEN79" s="16"/>
      <c r="AEO79" s="16"/>
      <c r="AEP79" s="16"/>
      <c r="AEQ79" s="16"/>
      <c r="AER79" s="16"/>
      <c r="AES79" s="16"/>
      <c r="AET79" s="16"/>
      <c r="AEU79" s="16"/>
      <c r="AEV79" s="16"/>
      <c r="AEW79" s="16"/>
      <c r="AEX79" s="16"/>
      <c r="AEY79" s="16"/>
      <c r="AEZ79" s="16"/>
      <c r="AFA79" s="16"/>
      <c r="AFB79" s="16"/>
      <c r="AFC79" s="16"/>
      <c r="AFD79" s="16"/>
      <c r="AFE79" s="16"/>
      <c r="AFF79" s="16"/>
      <c r="AFG79" s="16"/>
      <c r="AFH79" s="16"/>
      <c r="AFI79" s="16"/>
      <c r="AFJ79" s="16"/>
      <c r="AFK79" s="16"/>
      <c r="AFL79" s="16"/>
      <c r="AFM79" s="16"/>
      <c r="AFN79" s="16"/>
      <c r="AFO79" s="16"/>
      <c r="AFP79" s="16"/>
      <c r="AFQ79" s="16"/>
      <c r="AFR79" s="16"/>
      <c r="AFS79" s="16"/>
      <c r="AFT79" s="16"/>
      <c r="AFU79" s="16"/>
      <c r="AFV79" s="16"/>
      <c r="AFW79" s="16"/>
      <c r="AFX79" s="16"/>
      <c r="AFY79" s="16"/>
      <c r="AFZ79" s="16"/>
      <c r="AGA79" s="16"/>
      <c r="AGB79" s="16"/>
      <c r="AGC79" s="16"/>
      <c r="AGD79" s="16"/>
      <c r="AGE79" s="16"/>
      <c r="AGF79" s="16"/>
      <c r="AGG79" s="16"/>
      <c r="AGH79" s="16"/>
      <c r="AGI79" s="16"/>
      <c r="AGJ79" s="16"/>
      <c r="AGK79" s="16"/>
      <c r="AGL79" s="16"/>
      <c r="AGM79" s="16"/>
      <c r="AGN79" s="16"/>
      <c r="AGO79" s="16"/>
      <c r="AGP79" s="16"/>
      <c r="AGQ79" s="16"/>
      <c r="AGR79" s="16"/>
      <c r="AGS79" s="16"/>
      <c r="AGT79" s="16"/>
      <c r="AGU79" s="16"/>
      <c r="AGV79" s="16"/>
      <c r="AGW79" s="16"/>
      <c r="AGX79" s="16"/>
      <c r="AGY79" s="16"/>
      <c r="AGZ79" s="16"/>
      <c r="AHA79" s="16"/>
      <c r="AHB79" s="16"/>
      <c r="AHC79" s="16"/>
      <c r="AHD79" s="16"/>
      <c r="AHE79" s="16"/>
      <c r="AHF79" s="16"/>
      <c r="AHG79" s="16"/>
      <c r="AHH79" s="16"/>
      <c r="AHI79" s="16"/>
      <c r="AHJ79" s="16"/>
      <c r="AHK79" s="16"/>
      <c r="AHL79" s="16"/>
      <c r="AHM79" s="16"/>
      <c r="AHN79" s="16"/>
      <c r="AHO79" s="16"/>
      <c r="AHP79" s="16"/>
      <c r="AHQ79" s="16"/>
      <c r="AHR79" s="16"/>
      <c r="AHS79" s="16"/>
      <c r="AHT79" s="16"/>
      <c r="AHU79" s="16"/>
      <c r="AHV79" s="16"/>
      <c r="AHW79" s="16"/>
      <c r="AHX79" s="16"/>
      <c r="AHY79" s="16"/>
      <c r="AHZ79" s="16"/>
      <c r="AIA79" s="16"/>
      <c r="AIB79" s="16"/>
      <c r="AIC79" s="16"/>
      <c r="AID79" s="16"/>
      <c r="AIE79" s="16"/>
      <c r="AIF79" s="16"/>
      <c r="AIG79" s="16"/>
      <c r="AIH79" s="16"/>
      <c r="AII79" s="16"/>
      <c r="AIJ79" s="16"/>
      <c r="AIK79" s="16"/>
      <c r="AIL79" s="16"/>
      <c r="AIM79" s="16"/>
      <c r="AIN79" s="16"/>
      <c r="AIO79" s="16"/>
      <c r="AIP79" s="16"/>
      <c r="AIQ79" s="16"/>
      <c r="AIR79" s="16"/>
      <c r="AIS79" s="16"/>
      <c r="AIT79" s="16"/>
      <c r="AIU79" s="16"/>
      <c r="AIV79" s="16"/>
      <c r="AIW79" s="16"/>
      <c r="AIX79" s="16"/>
      <c r="AIY79" s="16"/>
      <c r="AIZ79" s="16"/>
      <c r="AJA79" s="16"/>
      <c r="AJB79" s="16"/>
      <c r="AJC79" s="16"/>
      <c r="AJD79" s="16"/>
      <c r="AJE79" s="16"/>
      <c r="AJF79" s="16"/>
      <c r="AJG79" s="16"/>
      <c r="AJH79" s="16"/>
      <c r="AJI79" s="16"/>
      <c r="AJJ79" s="16"/>
      <c r="AJK79" s="16"/>
      <c r="AJL79" s="16"/>
      <c r="AJM79" s="16"/>
      <c r="AJN79" s="16"/>
      <c r="AJO79" s="16"/>
      <c r="AJP79" s="16"/>
      <c r="AJQ79" s="16"/>
      <c r="AJR79" s="16"/>
      <c r="AJS79" s="16"/>
      <c r="AJT79" s="16"/>
      <c r="AJU79" s="16"/>
      <c r="AJV79" s="16"/>
      <c r="AJW79" s="16"/>
      <c r="AJX79" s="16"/>
      <c r="AJY79" s="16"/>
      <c r="AJZ79" s="16"/>
      <c r="AKA79" s="16"/>
      <c r="AKB79" s="16"/>
      <c r="AKC79" s="16"/>
      <c r="AKD79" s="16"/>
      <c r="AKE79" s="16"/>
      <c r="AKF79" s="16"/>
      <c r="AKG79" s="16"/>
      <c r="AKH79" s="16"/>
      <c r="AKI79" s="16"/>
      <c r="AKJ79" s="16"/>
      <c r="AKK79" s="16"/>
      <c r="AKL79" s="16"/>
      <c r="AKM79" s="16"/>
      <c r="AKN79" s="16"/>
      <c r="AKO79" s="16"/>
      <c r="AKP79" s="16"/>
      <c r="AKQ79" s="16"/>
      <c r="AKR79" s="16"/>
      <c r="AKS79" s="16"/>
      <c r="AKT79" s="16"/>
      <c r="AKU79" s="16"/>
      <c r="AKV79" s="16"/>
      <c r="AKW79" s="16"/>
      <c r="AKX79" s="16"/>
      <c r="AKY79" s="16"/>
      <c r="AKZ79" s="16"/>
      <c r="ALA79" s="16"/>
      <c r="ALB79" s="16"/>
      <c r="ALC79" s="16"/>
      <c r="ALD79" s="16"/>
      <c r="ALE79" s="16"/>
      <c r="ALF79" s="16"/>
      <c r="ALG79" s="16"/>
      <c r="ALH79" s="16"/>
      <c r="ALI79" s="16"/>
      <c r="ALJ79" s="16"/>
      <c r="ALK79" s="16"/>
      <c r="ALL79" s="16"/>
      <c r="ALM79" s="16"/>
      <c r="ALN79" s="16"/>
      <c r="ALO79" s="16"/>
      <c r="ALP79" s="16"/>
      <c r="ALQ79" s="16"/>
      <c r="ALR79" s="16"/>
      <c r="ALS79" s="16"/>
      <c r="ALT79" s="16"/>
      <c r="ALU79" s="16"/>
      <c r="ALV79" s="16"/>
      <c r="ALW79" s="16"/>
      <c r="ALX79" s="16"/>
      <c r="ALY79" s="16"/>
      <c r="ALZ79" s="16"/>
      <c r="AMA79" s="16"/>
      <c r="AMB79" s="16"/>
      <c r="AMC79" s="16"/>
      <c r="AMD79" s="16"/>
      <c r="AME79" s="16"/>
      <c r="AMF79" s="16"/>
      <c r="AMG79" s="16"/>
      <c r="AMH79" s="16"/>
      <c r="AMI79" s="16"/>
      <c r="AMJ79" s="16"/>
      <c r="AMK79" s="16"/>
    </row>
    <row r="80" spans="1:1025" s="17" customFormat="1" ht="38.25" x14ac:dyDescent="0.2">
      <c r="A80" s="21" t="s">
        <v>142</v>
      </c>
      <c r="B80" s="36" t="s">
        <v>262</v>
      </c>
      <c r="C80" s="25" t="s">
        <v>263</v>
      </c>
      <c r="D80" s="25" t="s">
        <v>87</v>
      </c>
      <c r="E80" s="11">
        <f t="shared" si="0"/>
        <v>0</v>
      </c>
      <c r="F80" s="11">
        <f t="shared" si="1"/>
        <v>0</v>
      </c>
      <c r="G80" s="11">
        <f t="shared" si="2"/>
        <v>0</v>
      </c>
      <c r="H80" s="11">
        <f t="shared" si="3"/>
        <v>0</v>
      </c>
      <c r="I80" s="11">
        <f t="shared" si="4"/>
        <v>1</v>
      </c>
      <c r="J80" s="11">
        <f t="shared" si="5"/>
        <v>0</v>
      </c>
      <c r="K80" s="11" t="s">
        <v>84</v>
      </c>
      <c r="L80" s="11" t="s">
        <v>84</v>
      </c>
      <c r="M80" s="11" t="s">
        <v>84</v>
      </c>
      <c r="N80" s="11" t="s">
        <v>84</v>
      </c>
      <c r="O80" s="11" t="s">
        <v>84</v>
      </c>
      <c r="P80" s="11" t="s">
        <v>84</v>
      </c>
      <c r="Q80" s="11" t="s">
        <v>84</v>
      </c>
      <c r="R80" s="11" t="s">
        <v>84</v>
      </c>
      <c r="S80" s="11" t="s">
        <v>84</v>
      </c>
      <c r="T80" s="11" t="s">
        <v>84</v>
      </c>
      <c r="U80" s="11" t="s">
        <v>84</v>
      </c>
      <c r="V80" s="11" t="s">
        <v>84</v>
      </c>
      <c r="W80" s="11" t="s">
        <v>84</v>
      </c>
      <c r="X80" s="11" t="s">
        <v>84</v>
      </c>
      <c r="Y80" s="11" t="s">
        <v>84</v>
      </c>
      <c r="Z80" s="11" t="s">
        <v>84</v>
      </c>
      <c r="AA80" s="11" t="s">
        <v>84</v>
      </c>
      <c r="AB80" s="11" t="s">
        <v>84</v>
      </c>
      <c r="AC80" s="11">
        <v>0</v>
      </c>
      <c r="AD80" s="11">
        <v>0</v>
      </c>
      <c r="AE80" s="11">
        <v>0</v>
      </c>
      <c r="AF80" s="11">
        <v>0</v>
      </c>
      <c r="AG80" s="11">
        <v>1</v>
      </c>
      <c r="AH80" s="11">
        <v>0</v>
      </c>
      <c r="AI80" s="11">
        <f t="shared" ref="AI80:AI82" si="64">SUM(AO80,AU80,BA80,BG80)</f>
        <v>0</v>
      </c>
      <c r="AJ80" s="11">
        <f t="shared" ref="AJ80:AJ82" si="65">SUM(AP80,AV80,BB80,BH80)</f>
        <v>0</v>
      </c>
      <c r="AK80" s="11">
        <f t="shared" ref="AK80:AK82" si="66">SUM(AQ80,AW80,BC80,BI80)</f>
        <v>0</v>
      </c>
      <c r="AL80" s="11">
        <f t="shared" ref="AL80:AL82" si="67">SUM(AR80,AX80,BD80,BJ80)</f>
        <v>0</v>
      </c>
      <c r="AM80" s="11">
        <f t="shared" ref="AM80:AM82" si="68">SUM(AS80,AY80,BE80,BK80)</f>
        <v>1</v>
      </c>
      <c r="AN80" s="11">
        <f t="shared" ref="AN80:AN82" si="69">SUM(AT80,AZ80,BF80,BL80)</f>
        <v>0</v>
      </c>
      <c r="AO80" s="11" t="s">
        <v>84</v>
      </c>
      <c r="AP80" s="11" t="s">
        <v>84</v>
      </c>
      <c r="AQ80" s="11" t="s">
        <v>84</v>
      </c>
      <c r="AR80" s="11" t="s">
        <v>84</v>
      </c>
      <c r="AS80" s="11" t="s">
        <v>84</v>
      </c>
      <c r="AT80" s="11" t="s">
        <v>84</v>
      </c>
      <c r="AU80" s="11" t="s">
        <v>84</v>
      </c>
      <c r="AV80" s="11" t="s">
        <v>84</v>
      </c>
      <c r="AW80" s="11" t="s">
        <v>84</v>
      </c>
      <c r="AX80" s="11" t="s">
        <v>84</v>
      </c>
      <c r="AY80" s="11" t="s">
        <v>84</v>
      </c>
      <c r="AZ80" s="11" t="s">
        <v>84</v>
      </c>
      <c r="BA80" s="11" t="s">
        <v>84</v>
      </c>
      <c r="BB80" s="11" t="s">
        <v>84</v>
      </c>
      <c r="BC80" s="11" t="s">
        <v>84</v>
      </c>
      <c r="BD80" s="11" t="s">
        <v>84</v>
      </c>
      <c r="BE80" s="11" t="s">
        <v>84</v>
      </c>
      <c r="BF80" s="11" t="s">
        <v>84</v>
      </c>
      <c r="BG80" s="11">
        <v>0</v>
      </c>
      <c r="BH80" s="11">
        <v>0</v>
      </c>
      <c r="BI80" s="11">
        <v>0</v>
      </c>
      <c r="BJ80" s="11">
        <v>0</v>
      </c>
      <c r="BK80" s="11">
        <v>1</v>
      </c>
      <c r="BL80" s="11">
        <v>0</v>
      </c>
      <c r="BM80" s="11">
        <f t="shared" ref="BM80:BM82" si="70">AI80-E80</f>
        <v>0</v>
      </c>
      <c r="BN80" s="11">
        <f t="shared" ref="BN80:BN82" si="71">AJ80-F80</f>
        <v>0</v>
      </c>
      <c r="BO80" s="11">
        <f t="shared" ref="BO80:BO82" si="72">AK80-G80</f>
        <v>0</v>
      </c>
      <c r="BP80" s="11">
        <f t="shared" ref="BP80:BP82" si="73">AL80-H80</f>
        <v>0</v>
      </c>
      <c r="BQ80" s="11">
        <f t="shared" ref="BQ80:BQ82" si="74">AM80-I80</f>
        <v>0</v>
      </c>
      <c r="BR80" s="11">
        <f t="shared" ref="BR80:BR82" si="75">AN80-J80</f>
        <v>0</v>
      </c>
      <c r="BS80" s="11" t="s">
        <v>87</v>
      </c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  <c r="IW80" s="16"/>
      <c r="IX80" s="16"/>
      <c r="IY80" s="16"/>
      <c r="IZ80" s="16"/>
      <c r="JA80" s="16"/>
      <c r="JB80" s="16"/>
      <c r="JC80" s="16"/>
      <c r="JD80" s="16"/>
      <c r="JE80" s="16"/>
      <c r="JF80" s="16"/>
      <c r="JG80" s="16"/>
      <c r="JH80" s="16"/>
      <c r="JI80" s="16"/>
      <c r="JJ80" s="16"/>
      <c r="JK80" s="16"/>
      <c r="JL80" s="16"/>
      <c r="JM80" s="16"/>
      <c r="JN80" s="16"/>
      <c r="JO80" s="16"/>
      <c r="JP80" s="16"/>
      <c r="JQ80" s="16"/>
      <c r="JR80" s="16"/>
      <c r="JS80" s="16"/>
      <c r="JT80" s="16"/>
      <c r="JU80" s="16"/>
      <c r="JV80" s="16"/>
      <c r="JW80" s="16"/>
      <c r="JX80" s="16"/>
      <c r="JY80" s="16"/>
      <c r="JZ80" s="16"/>
      <c r="KA80" s="16"/>
      <c r="KB80" s="16"/>
      <c r="KC80" s="16"/>
      <c r="KD80" s="16"/>
      <c r="KE80" s="16"/>
      <c r="KF80" s="16"/>
      <c r="KG80" s="16"/>
      <c r="KH80" s="16"/>
      <c r="KI80" s="16"/>
      <c r="KJ80" s="16"/>
      <c r="KK80" s="16"/>
      <c r="KL80" s="16"/>
      <c r="KM80" s="16"/>
      <c r="KN80" s="16"/>
      <c r="KO80" s="16"/>
      <c r="KP80" s="16"/>
      <c r="KQ80" s="16"/>
      <c r="KR80" s="16"/>
      <c r="KS80" s="16"/>
      <c r="KT80" s="16"/>
      <c r="KU80" s="16"/>
      <c r="KV80" s="16"/>
      <c r="KW80" s="16"/>
      <c r="KX80" s="16"/>
      <c r="KY80" s="16"/>
      <c r="KZ80" s="16"/>
      <c r="LA80" s="16"/>
      <c r="LB80" s="16"/>
      <c r="LC80" s="16"/>
      <c r="LD80" s="16"/>
      <c r="LE80" s="16"/>
      <c r="LF80" s="16"/>
      <c r="LG80" s="16"/>
      <c r="LH80" s="16"/>
      <c r="LI80" s="16"/>
      <c r="LJ80" s="16"/>
      <c r="LK80" s="16"/>
      <c r="LL80" s="16"/>
      <c r="LM80" s="16"/>
      <c r="LN80" s="16"/>
      <c r="LO80" s="16"/>
      <c r="LP80" s="16"/>
      <c r="LQ80" s="16"/>
      <c r="LR80" s="16"/>
      <c r="LS80" s="16"/>
      <c r="LT80" s="16"/>
      <c r="LU80" s="16"/>
      <c r="LV80" s="16"/>
      <c r="LW80" s="16"/>
      <c r="LX80" s="16"/>
      <c r="LY80" s="16"/>
      <c r="LZ80" s="16"/>
      <c r="MA80" s="16"/>
      <c r="MB80" s="16"/>
      <c r="MC80" s="16"/>
      <c r="MD80" s="16"/>
      <c r="ME80" s="16"/>
      <c r="MF80" s="16"/>
      <c r="MG80" s="16"/>
      <c r="MH80" s="16"/>
      <c r="MI80" s="16"/>
      <c r="MJ80" s="16"/>
      <c r="MK80" s="16"/>
      <c r="ML80" s="16"/>
      <c r="MM80" s="16"/>
      <c r="MN80" s="16"/>
      <c r="MO80" s="16"/>
      <c r="MP80" s="16"/>
      <c r="MQ80" s="16"/>
      <c r="MR80" s="16"/>
      <c r="MS80" s="16"/>
      <c r="MT80" s="16"/>
      <c r="MU80" s="16"/>
      <c r="MV80" s="16"/>
      <c r="MW80" s="16"/>
      <c r="MX80" s="16"/>
      <c r="MY80" s="16"/>
      <c r="MZ80" s="16"/>
      <c r="NA80" s="16"/>
      <c r="NB80" s="16"/>
      <c r="NC80" s="16"/>
      <c r="ND80" s="16"/>
      <c r="NE80" s="16"/>
      <c r="NF80" s="16"/>
      <c r="NG80" s="16"/>
      <c r="NH80" s="16"/>
      <c r="NI80" s="16"/>
      <c r="NJ80" s="16"/>
      <c r="NK80" s="16"/>
      <c r="NL80" s="16"/>
      <c r="NM80" s="16"/>
      <c r="NN80" s="16"/>
      <c r="NO80" s="16"/>
      <c r="NP80" s="16"/>
      <c r="NQ80" s="16"/>
      <c r="NR80" s="16"/>
      <c r="NS80" s="16"/>
      <c r="NT80" s="16"/>
      <c r="NU80" s="16"/>
      <c r="NV80" s="16"/>
      <c r="NW80" s="16"/>
      <c r="NX80" s="16"/>
      <c r="NY80" s="16"/>
      <c r="NZ80" s="16"/>
      <c r="OA80" s="16"/>
      <c r="OB80" s="16"/>
      <c r="OC80" s="16"/>
      <c r="OD80" s="16"/>
      <c r="OE80" s="16"/>
      <c r="OF80" s="16"/>
      <c r="OG80" s="16"/>
      <c r="OH80" s="16"/>
      <c r="OI80" s="16"/>
      <c r="OJ80" s="16"/>
      <c r="OK80" s="16"/>
      <c r="OL80" s="16"/>
      <c r="OM80" s="16"/>
      <c r="ON80" s="16"/>
      <c r="OO80" s="16"/>
      <c r="OP80" s="16"/>
      <c r="OQ80" s="16"/>
      <c r="OR80" s="16"/>
      <c r="OS80" s="16"/>
      <c r="OT80" s="16"/>
      <c r="OU80" s="16"/>
      <c r="OV80" s="16"/>
      <c r="OW80" s="16"/>
      <c r="OX80" s="16"/>
      <c r="OY80" s="16"/>
      <c r="OZ80" s="16"/>
      <c r="PA80" s="16"/>
      <c r="PB80" s="16"/>
      <c r="PC80" s="16"/>
      <c r="PD80" s="16"/>
      <c r="PE80" s="16"/>
      <c r="PF80" s="16"/>
      <c r="PG80" s="16"/>
      <c r="PH80" s="16"/>
      <c r="PI80" s="16"/>
      <c r="PJ80" s="16"/>
      <c r="PK80" s="16"/>
      <c r="PL80" s="16"/>
      <c r="PM80" s="16"/>
      <c r="PN80" s="16"/>
      <c r="PO80" s="16"/>
      <c r="PP80" s="16"/>
      <c r="PQ80" s="16"/>
      <c r="PR80" s="16"/>
      <c r="PS80" s="16"/>
      <c r="PT80" s="16"/>
      <c r="PU80" s="16"/>
      <c r="PV80" s="16"/>
      <c r="PW80" s="16"/>
      <c r="PX80" s="16"/>
      <c r="PY80" s="16"/>
      <c r="PZ80" s="16"/>
      <c r="QA80" s="16"/>
      <c r="QB80" s="16"/>
      <c r="QC80" s="16"/>
      <c r="QD80" s="16"/>
      <c r="QE80" s="16"/>
      <c r="QF80" s="16"/>
      <c r="QG80" s="16"/>
      <c r="QH80" s="16"/>
      <c r="QI80" s="16"/>
      <c r="QJ80" s="16"/>
      <c r="QK80" s="16"/>
      <c r="QL80" s="16"/>
      <c r="QM80" s="16"/>
      <c r="QN80" s="16"/>
      <c r="QO80" s="16"/>
      <c r="QP80" s="16"/>
      <c r="QQ80" s="16"/>
      <c r="QR80" s="16"/>
      <c r="QS80" s="16"/>
      <c r="QT80" s="16"/>
      <c r="QU80" s="16"/>
      <c r="QV80" s="16"/>
      <c r="QW80" s="16"/>
      <c r="QX80" s="16"/>
      <c r="QY80" s="16"/>
      <c r="QZ80" s="16"/>
      <c r="RA80" s="16"/>
      <c r="RB80" s="16"/>
      <c r="RC80" s="16"/>
      <c r="RD80" s="16"/>
      <c r="RE80" s="16"/>
      <c r="RF80" s="16"/>
      <c r="RG80" s="16"/>
      <c r="RH80" s="16"/>
      <c r="RI80" s="16"/>
      <c r="RJ80" s="16"/>
      <c r="RK80" s="16"/>
      <c r="RL80" s="16"/>
      <c r="RM80" s="16"/>
      <c r="RN80" s="16"/>
      <c r="RO80" s="16"/>
      <c r="RP80" s="16"/>
      <c r="RQ80" s="16"/>
      <c r="RR80" s="16"/>
      <c r="RS80" s="16"/>
      <c r="RT80" s="16"/>
      <c r="RU80" s="16"/>
      <c r="RV80" s="16"/>
      <c r="RW80" s="16"/>
      <c r="RX80" s="16"/>
      <c r="RY80" s="16"/>
      <c r="RZ80" s="16"/>
      <c r="SA80" s="16"/>
      <c r="SB80" s="16"/>
      <c r="SC80" s="16"/>
      <c r="SD80" s="16"/>
      <c r="SE80" s="16"/>
      <c r="SF80" s="16"/>
      <c r="SG80" s="16"/>
      <c r="SH80" s="16"/>
      <c r="SI80" s="16"/>
      <c r="SJ80" s="16"/>
      <c r="SK80" s="16"/>
      <c r="SL80" s="16"/>
      <c r="SM80" s="16"/>
      <c r="SN80" s="16"/>
      <c r="SO80" s="16"/>
      <c r="SP80" s="16"/>
      <c r="SQ80" s="16"/>
      <c r="SR80" s="16"/>
      <c r="SS80" s="16"/>
      <c r="ST80" s="16"/>
      <c r="SU80" s="16"/>
      <c r="SV80" s="16"/>
      <c r="SW80" s="16"/>
      <c r="SX80" s="16"/>
      <c r="SY80" s="16"/>
      <c r="SZ80" s="16"/>
      <c r="TA80" s="16"/>
      <c r="TB80" s="16"/>
      <c r="TC80" s="16"/>
      <c r="TD80" s="16"/>
      <c r="TE80" s="16"/>
      <c r="TF80" s="16"/>
      <c r="TG80" s="16"/>
      <c r="TH80" s="16"/>
      <c r="TI80" s="16"/>
      <c r="TJ80" s="16"/>
      <c r="TK80" s="16"/>
      <c r="TL80" s="16"/>
      <c r="TM80" s="16"/>
      <c r="TN80" s="16"/>
      <c r="TO80" s="16"/>
      <c r="TP80" s="16"/>
      <c r="TQ80" s="16"/>
      <c r="TR80" s="16"/>
      <c r="TS80" s="16"/>
      <c r="TT80" s="16"/>
      <c r="TU80" s="16"/>
      <c r="TV80" s="16"/>
      <c r="TW80" s="16"/>
      <c r="TX80" s="16"/>
      <c r="TY80" s="16"/>
      <c r="TZ80" s="16"/>
      <c r="UA80" s="16"/>
      <c r="UB80" s="16"/>
      <c r="UC80" s="16"/>
      <c r="UD80" s="16"/>
      <c r="UE80" s="16"/>
      <c r="UF80" s="16"/>
      <c r="UG80" s="16"/>
      <c r="UH80" s="16"/>
      <c r="UI80" s="16"/>
      <c r="UJ80" s="16"/>
      <c r="UK80" s="16"/>
      <c r="UL80" s="16"/>
      <c r="UM80" s="16"/>
      <c r="UN80" s="16"/>
      <c r="UO80" s="16"/>
      <c r="UP80" s="16"/>
      <c r="UQ80" s="16"/>
      <c r="UR80" s="16"/>
      <c r="US80" s="16"/>
      <c r="UT80" s="16"/>
      <c r="UU80" s="16"/>
      <c r="UV80" s="16"/>
      <c r="UW80" s="16"/>
      <c r="UX80" s="16"/>
      <c r="UY80" s="16"/>
      <c r="UZ80" s="16"/>
      <c r="VA80" s="16"/>
      <c r="VB80" s="16"/>
      <c r="VC80" s="16"/>
      <c r="VD80" s="16"/>
      <c r="VE80" s="16"/>
      <c r="VF80" s="16"/>
      <c r="VG80" s="16"/>
      <c r="VH80" s="16"/>
      <c r="VI80" s="16"/>
      <c r="VJ80" s="16"/>
      <c r="VK80" s="16"/>
      <c r="VL80" s="16"/>
      <c r="VM80" s="16"/>
      <c r="VN80" s="16"/>
      <c r="VO80" s="16"/>
      <c r="VP80" s="16"/>
      <c r="VQ80" s="16"/>
      <c r="VR80" s="16"/>
      <c r="VS80" s="16"/>
      <c r="VT80" s="16"/>
      <c r="VU80" s="16"/>
      <c r="VV80" s="16"/>
      <c r="VW80" s="16"/>
      <c r="VX80" s="16"/>
      <c r="VY80" s="16"/>
      <c r="VZ80" s="16"/>
      <c r="WA80" s="16"/>
      <c r="WB80" s="16"/>
      <c r="WC80" s="16"/>
      <c r="WD80" s="16"/>
      <c r="WE80" s="16"/>
      <c r="WF80" s="16"/>
      <c r="WG80" s="16"/>
      <c r="WH80" s="16"/>
      <c r="WI80" s="16"/>
      <c r="WJ80" s="16"/>
      <c r="WK80" s="16"/>
      <c r="WL80" s="16"/>
      <c r="WM80" s="16"/>
      <c r="WN80" s="16"/>
      <c r="WO80" s="16"/>
      <c r="WP80" s="16"/>
      <c r="WQ80" s="16"/>
      <c r="WR80" s="16"/>
      <c r="WS80" s="16"/>
      <c r="WT80" s="16"/>
      <c r="WU80" s="16"/>
      <c r="WV80" s="16"/>
      <c r="WW80" s="16"/>
      <c r="WX80" s="16"/>
      <c r="WY80" s="16"/>
      <c r="WZ80" s="16"/>
      <c r="XA80" s="16"/>
      <c r="XB80" s="16"/>
      <c r="XC80" s="16"/>
      <c r="XD80" s="16"/>
      <c r="XE80" s="16"/>
      <c r="XF80" s="16"/>
      <c r="XG80" s="16"/>
      <c r="XH80" s="16"/>
      <c r="XI80" s="16"/>
      <c r="XJ80" s="16"/>
      <c r="XK80" s="16"/>
      <c r="XL80" s="16"/>
      <c r="XM80" s="16"/>
      <c r="XN80" s="16"/>
      <c r="XO80" s="16"/>
      <c r="XP80" s="16"/>
      <c r="XQ80" s="16"/>
      <c r="XR80" s="16"/>
      <c r="XS80" s="16"/>
      <c r="XT80" s="16"/>
      <c r="XU80" s="16"/>
      <c r="XV80" s="16"/>
      <c r="XW80" s="16"/>
      <c r="XX80" s="16"/>
      <c r="XY80" s="16"/>
      <c r="XZ80" s="16"/>
      <c r="YA80" s="16"/>
      <c r="YB80" s="16"/>
      <c r="YC80" s="16"/>
      <c r="YD80" s="16"/>
      <c r="YE80" s="16"/>
      <c r="YF80" s="16"/>
      <c r="YG80" s="16"/>
      <c r="YH80" s="16"/>
      <c r="YI80" s="16"/>
      <c r="YJ80" s="16"/>
      <c r="YK80" s="16"/>
      <c r="YL80" s="16"/>
      <c r="YM80" s="16"/>
      <c r="YN80" s="16"/>
      <c r="YO80" s="16"/>
      <c r="YP80" s="16"/>
      <c r="YQ80" s="16"/>
      <c r="YR80" s="16"/>
      <c r="YS80" s="16"/>
      <c r="YT80" s="16"/>
      <c r="YU80" s="16"/>
      <c r="YV80" s="16"/>
      <c r="YW80" s="16"/>
      <c r="YX80" s="16"/>
      <c r="YY80" s="16"/>
      <c r="YZ80" s="16"/>
      <c r="ZA80" s="16"/>
      <c r="ZB80" s="16"/>
      <c r="ZC80" s="16"/>
      <c r="ZD80" s="16"/>
      <c r="ZE80" s="16"/>
      <c r="ZF80" s="16"/>
      <c r="ZG80" s="16"/>
      <c r="ZH80" s="16"/>
      <c r="ZI80" s="16"/>
      <c r="ZJ80" s="16"/>
      <c r="ZK80" s="16"/>
      <c r="ZL80" s="16"/>
      <c r="ZM80" s="16"/>
      <c r="ZN80" s="16"/>
      <c r="ZO80" s="16"/>
      <c r="ZP80" s="16"/>
      <c r="ZQ80" s="16"/>
      <c r="ZR80" s="16"/>
      <c r="ZS80" s="16"/>
      <c r="ZT80" s="16"/>
      <c r="ZU80" s="16"/>
      <c r="ZV80" s="16"/>
      <c r="ZW80" s="16"/>
      <c r="ZX80" s="16"/>
      <c r="ZY80" s="16"/>
      <c r="ZZ80" s="16"/>
      <c r="AAA80" s="16"/>
      <c r="AAB80" s="16"/>
      <c r="AAC80" s="16"/>
      <c r="AAD80" s="16"/>
      <c r="AAE80" s="16"/>
      <c r="AAF80" s="16"/>
      <c r="AAG80" s="16"/>
      <c r="AAH80" s="16"/>
      <c r="AAI80" s="16"/>
      <c r="AAJ80" s="16"/>
      <c r="AAK80" s="16"/>
      <c r="AAL80" s="16"/>
      <c r="AAM80" s="16"/>
      <c r="AAN80" s="16"/>
      <c r="AAO80" s="16"/>
      <c r="AAP80" s="16"/>
      <c r="AAQ80" s="16"/>
      <c r="AAR80" s="16"/>
      <c r="AAS80" s="16"/>
      <c r="AAT80" s="16"/>
      <c r="AAU80" s="16"/>
      <c r="AAV80" s="16"/>
      <c r="AAW80" s="16"/>
      <c r="AAX80" s="16"/>
      <c r="AAY80" s="16"/>
      <c r="AAZ80" s="16"/>
      <c r="ABA80" s="16"/>
      <c r="ABB80" s="16"/>
      <c r="ABC80" s="16"/>
      <c r="ABD80" s="16"/>
      <c r="ABE80" s="16"/>
      <c r="ABF80" s="16"/>
      <c r="ABG80" s="16"/>
      <c r="ABH80" s="16"/>
      <c r="ABI80" s="16"/>
      <c r="ABJ80" s="16"/>
      <c r="ABK80" s="16"/>
      <c r="ABL80" s="16"/>
      <c r="ABM80" s="16"/>
      <c r="ABN80" s="16"/>
      <c r="ABO80" s="16"/>
      <c r="ABP80" s="16"/>
      <c r="ABQ80" s="16"/>
      <c r="ABR80" s="16"/>
      <c r="ABS80" s="16"/>
      <c r="ABT80" s="16"/>
      <c r="ABU80" s="16"/>
      <c r="ABV80" s="16"/>
      <c r="ABW80" s="16"/>
      <c r="ABX80" s="16"/>
      <c r="ABY80" s="16"/>
      <c r="ABZ80" s="16"/>
      <c r="ACA80" s="16"/>
      <c r="ACB80" s="16"/>
      <c r="ACC80" s="16"/>
      <c r="ACD80" s="16"/>
      <c r="ACE80" s="16"/>
      <c r="ACF80" s="16"/>
      <c r="ACG80" s="16"/>
      <c r="ACH80" s="16"/>
      <c r="ACI80" s="16"/>
      <c r="ACJ80" s="16"/>
      <c r="ACK80" s="16"/>
      <c r="ACL80" s="16"/>
      <c r="ACM80" s="16"/>
      <c r="ACN80" s="16"/>
      <c r="ACO80" s="16"/>
      <c r="ACP80" s="16"/>
      <c r="ACQ80" s="16"/>
      <c r="ACR80" s="16"/>
      <c r="ACS80" s="16"/>
      <c r="ACT80" s="16"/>
      <c r="ACU80" s="16"/>
      <c r="ACV80" s="16"/>
      <c r="ACW80" s="16"/>
      <c r="ACX80" s="16"/>
      <c r="ACY80" s="16"/>
      <c r="ACZ80" s="16"/>
      <c r="ADA80" s="16"/>
      <c r="ADB80" s="16"/>
      <c r="ADC80" s="16"/>
      <c r="ADD80" s="16"/>
      <c r="ADE80" s="16"/>
      <c r="ADF80" s="16"/>
      <c r="ADG80" s="16"/>
      <c r="ADH80" s="16"/>
      <c r="ADI80" s="16"/>
      <c r="ADJ80" s="16"/>
      <c r="ADK80" s="16"/>
      <c r="ADL80" s="16"/>
      <c r="ADM80" s="16"/>
      <c r="ADN80" s="16"/>
      <c r="ADO80" s="16"/>
      <c r="ADP80" s="16"/>
      <c r="ADQ80" s="16"/>
      <c r="ADR80" s="16"/>
      <c r="ADS80" s="16"/>
      <c r="ADT80" s="16"/>
      <c r="ADU80" s="16"/>
      <c r="ADV80" s="16"/>
      <c r="ADW80" s="16"/>
      <c r="ADX80" s="16"/>
      <c r="ADY80" s="16"/>
      <c r="ADZ80" s="16"/>
      <c r="AEA80" s="16"/>
      <c r="AEB80" s="16"/>
      <c r="AEC80" s="16"/>
      <c r="AED80" s="16"/>
      <c r="AEE80" s="16"/>
      <c r="AEF80" s="16"/>
      <c r="AEG80" s="16"/>
      <c r="AEH80" s="16"/>
      <c r="AEI80" s="16"/>
      <c r="AEJ80" s="16"/>
      <c r="AEK80" s="16"/>
      <c r="AEL80" s="16"/>
      <c r="AEM80" s="16"/>
      <c r="AEN80" s="16"/>
      <c r="AEO80" s="16"/>
      <c r="AEP80" s="16"/>
      <c r="AEQ80" s="16"/>
      <c r="AER80" s="16"/>
      <c r="AES80" s="16"/>
      <c r="AET80" s="16"/>
      <c r="AEU80" s="16"/>
      <c r="AEV80" s="16"/>
      <c r="AEW80" s="16"/>
      <c r="AEX80" s="16"/>
      <c r="AEY80" s="16"/>
      <c r="AEZ80" s="16"/>
      <c r="AFA80" s="16"/>
      <c r="AFB80" s="16"/>
      <c r="AFC80" s="16"/>
      <c r="AFD80" s="16"/>
      <c r="AFE80" s="16"/>
      <c r="AFF80" s="16"/>
      <c r="AFG80" s="16"/>
      <c r="AFH80" s="16"/>
      <c r="AFI80" s="16"/>
      <c r="AFJ80" s="16"/>
      <c r="AFK80" s="16"/>
      <c r="AFL80" s="16"/>
      <c r="AFM80" s="16"/>
      <c r="AFN80" s="16"/>
      <c r="AFO80" s="16"/>
      <c r="AFP80" s="16"/>
      <c r="AFQ80" s="16"/>
      <c r="AFR80" s="16"/>
      <c r="AFS80" s="16"/>
      <c r="AFT80" s="16"/>
      <c r="AFU80" s="16"/>
      <c r="AFV80" s="16"/>
      <c r="AFW80" s="16"/>
      <c r="AFX80" s="16"/>
      <c r="AFY80" s="16"/>
      <c r="AFZ80" s="16"/>
      <c r="AGA80" s="16"/>
      <c r="AGB80" s="16"/>
      <c r="AGC80" s="16"/>
      <c r="AGD80" s="16"/>
      <c r="AGE80" s="16"/>
      <c r="AGF80" s="16"/>
      <c r="AGG80" s="16"/>
      <c r="AGH80" s="16"/>
      <c r="AGI80" s="16"/>
      <c r="AGJ80" s="16"/>
      <c r="AGK80" s="16"/>
      <c r="AGL80" s="16"/>
      <c r="AGM80" s="16"/>
      <c r="AGN80" s="16"/>
      <c r="AGO80" s="16"/>
      <c r="AGP80" s="16"/>
      <c r="AGQ80" s="16"/>
      <c r="AGR80" s="16"/>
      <c r="AGS80" s="16"/>
      <c r="AGT80" s="16"/>
      <c r="AGU80" s="16"/>
      <c r="AGV80" s="16"/>
      <c r="AGW80" s="16"/>
      <c r="AGX80" s="16"/>
      <c r="AGY80" s="16"/>
      <c r="AGZ80" s="16"/>
      <c r="AHA80" s="16"/>
      <c r="AHB80" s="16"/>
      <c r="AHC80" s="16"/>
      <c r="AHD80" s="16"/>
      <c r="AHE80" s="16"/>
      <c r="AHF80" s="16"/>
      <c r="AHG80" s="16"/>
      <c r="AHH80" s="16"/>
      <c r="AHI80" s="16"/>
      <c r="AHJ80" s="16"/>
      <c r="AHK80" s="16"/>
      <c r="AHL80" s="16"/>
      <c r="AHM80" s="16"/>
      <c r="AHN80" s="16"/>
      <c r="AHO80" s="16"/>
      <c r="AHP80" s="16"/>
      <c r="AHQ80" s="16"/>
      <c r="AHR80" s="16"/>
      <c r="AHS80" s="16"/>
      <c r="AHT80" s="16"/>
      <c r="AHU80" s="16"/>
      <c r="AHV80" s="16"/>
      <c r="AHW80" s="16"/>
      <c r="AHX80" s="16"/>
      <c r="AHY80" s="16"/>
      <c r="AHZ80" s="16"/>
      <c r="AIA80" s="16"/>
      <c r="AIB80" s="16"/>
      <c r="AIC80" s="16"/>
      <c r="AID80" s="16"/>
      <c r="AIE80" s="16"/>
      <c r="AIF80" s="16"/>
      <c r="AIG80" s="16"/>
      <c r="AIH80" s="16"/>
      <c r="AII80" s="16"/>
      <c r="AIJ80" s="16"/>
      <c r="AIK80" s="16"/>
      <c r="AIL80" s="16"/>
      <c r="AIM80" s="16"/>
      <c r="AIN80" s="16"/>
      <c r="AIO80" s="16"/>
      <c r="AIP80" s="16"/>
      <c r="AIQ80" s="16"/>
      <c r="AIR80" s="16"/>
      <c r="AIS80" s="16"/>
      <c r="AIT80" s="16"/>
      <c r="AIU80" s="16"/>
      <c r="AIV80" s="16"/>
      <c r="AIW80" s="16"/>
      <c r="AIX80" s="16"/>
      <c r="AIY80" s="16"/>
      <c r="AIZ80" s="16"/>
      <c r="AJA80" s="16"/>
      <c r="AJB80" s="16"/>
      <c r="AJC80" s="16"/>
      <c r="AJD80" s="16"/>
      <c r="AJE80" s="16"/>
      <c r="AJF80" s="16"/>
      <c r="AJG80" s="16"/>
      <c r="AJH80" s="16"/>
      <c r="AJI80" s="16"/>
      <c r="AJJ80" s="16"/>
      <c r="AJK80" s="16"/>
      <c r="AJL80" s="16"/>
      <c r="AJM80" s="16"/>
      <c r="AJN80" s="16"/>
      <c r="AJO80" s="16"/>
      <c r="AJP80" s="16"/>
      <c r="AJQ80" s="16"/>
      <c r="AJR80" s="16"/>
      <c r="AJS80" s="16"/>
      <c r="AJT80" s="16"/>
      <c r="AJU80" s="16"/>
      <c r="AJV80" s="16"/>
      <c r="AJW80" s="16"/>
      <c r="AJX80" s="16"/>
      <c r="AJY80" s="16"/>
      <c r="AJZ80" s="16"/>
      <c r="AKA80" s="16"/>
      <c r="AKB80" s="16"/>
      <c r="AKC80" s="16"/>
      <c r="AKD80" s="16"/>
      <c r="AKE80" s="16"/>
      <c r="AKF80" s="16"/>
      <c r="AKG80" s="16"/>
      <c r="AKH80" s="16"/>
      <c r="AKI80" s="16"/>
      <c r="AKJ80" s="16"/>
      <c r="AKK80" s="16"/>
      <c r="AKL80" s="16"/>
      <c r="AKM80" s="16"/>
      <c r="AKN80" s="16"/>
      <c r="AKO80" s="16"/>
      <c r="AKP80" s="16"/>
      <c r="AKQ80" s="16"/>
      <c r="AKR80" s="16"/>
      <c r="AKS80" s="16"/>
      <c r="AKT80" s="16"/>
      <c r="AKU80" s="16"/>
      <c r="AKV80" s="16"/>
      <c r="AKW80" s="16"/>
      <c r="AKX80" s="16"/>
      <c r="AKY80" s="16"/>
      <c r="AKZ80" s="16"/>
      <c r="ALA80" s="16"/>
      <c r="ALB80" s="16"/>
      <c r="ALC80" s="16"/>
      <c r="ALD80" s="16"/>
      <c r="ALE80" s="16"/>
      <c r="ALF80" s="16"/>
      <c r="ALG80" s="16"/>
      <c r="ALH80" s="16"/>
      <c r="ALI80" s="16"/>
      <c r="ALJ80" s="16"/>
      <c r="ALK80" s="16"/>
      <c r="ALL80" s="16"/>
      <c r="ALM80" s="16"/>
      <c r="ALN80" s="16"/>
      <c r="ALO80" s="16"/>
      <c r="ALP80" s="16"/>
      <c r="ALQ80" s="16"/>
      <c r="ALR80" s="16"/>
      <c r="ALS80" s="16"/>
      <c r="ALT80" s="16"/>
      <c r="ALU80" s="16"/>
      <c r="ALV80" s="16"/>
      <c r="ALW80" s="16"/>
      <c r="ALX80" s="16"/>
      <c r="ALY80" s="16"/>
      <c r="ALZ80" s="16"/>
      <c r="AMA80" s="16"/>
      <c r="AMB80" s="16"/>
      <c r="AMC80" s="16"/>
      <c r="AMD80" s="16"/>
      <c r="AME80" s="16"/>
      <c r="AMF80" s="16"/>
      <c r="AMG80" s="16"/>
      <c r="AMH80" s="16"/>
      <c r="AMI80" s="16"/>
      <c r="AMJ80" s="16"/>
      <c r="AMK80" s="16"/>
    </row>
    <row r="81" spans="1:1025" s="17" customFormat="1" ht="25.5" x14ac:dyDescent="0.2">
      <c r="A81" s="21" t="s">
        <v>142</v>
      </c>
      <c r="B81" s="36" t="s">
        <v>264</v>
      </c>
      <c r="C81" s="25" t="s">
        <v>265</v>
      </c>
      <c r="D81" s="25" t="s">
        <v>87</v>
      </c>
      <c r="E81" s="11">
        <f t="shared" si="0"/>
        <v>0</v>
      </c>
      <c r="F81" s="11">
        <f t="shared" si="1"/>
        <v>0</v>
      </c>
      <c r="G81" s="11">
        <f t="shared" si="2"/>
        <v>0</v>
      </c>
      <c r="H81" s="11">
        <f t="shared" si="3"/>
        <v>0</v>
      </c>
      <c r="I81" s="11">
        <f t="shared" si="4"/>
        <v>1</v>
      </c>
      <c r="J81" s="11">
        <f t="shared" si="5"/>
        <v>0</v>
      </c>
      <c r="K81" s="11" t="s">
        <v>84</v>
      </c>
      <c r="L81" s="11" t="s">
        <v>84</v>
      </c>
      <c r="M81" s="11" t="s">
        <v>84</v>
      </c>
      <c r="N81" s="11" t="s">
        <v>84</v>
      </c>
      <c r="O81" s="11" t="s">
        <v>84</v>
      </c>
      <c r="P81" s="11" t="s">
        <v>84</v>
      </c>
      <c r="Q81" s="11" t="s">
        <v>84</v>
      </c>
      <c r="R81" s="11" t="s">
        <v>84</v>
      </c>
      <c r="S81" s="11" t="s">
        <v>84</v>
      </c>
      <c r="T81" s="11" t="s">
        <v>84</v>
      </c>
      <c r="U81" s="11" t="s">
        <v>84</v>
      </c>
      <c r="V81" s="11" t="s">
        <v>84</v>
      </c>
      <c r="W81" s="11" t="s">
        <v>84</v>
      </c>
      <c r="X81" s="11" t="s">
        <v>84</v>
      </c>
      <c r="Y81" s="11" t="s">
        <v>84</v>
      </c>
      <c r="Z81" s="11" t="s">
        <v>84</v>
      </c>
      <c r="AA81" s="11" t="s">
        <v>84</v>
      </c>
      <c r="AB81" s="11" t="s">
        <v>84</v>
      </c>
      <c r="AC81" s="11">
        <v>0</v>
      </c>
      <c r="AD81" s="11">
        <v>0</v>
      </c>
      <c r="AE81" s="11">
        <v>0</v>
      </c>
      <c r="AF81" s="11">
        <v>0</v>
      </c>
      <c r="AG81" s="11">
        <v>1</v>
      </c>
      <c r="AH81" s="11">
        <v>0</v>
      </c>
      <c r="AI81" s="11">
        <f t="shared" si="64"/>
        <v>0</v>
      </c>
      <c r="AJ81" s="11">
        <f t="shared" si="65"/>
        <v>0</v>
      </c>
      <c r="AK81" s="11">
        <f t="shared" si="66"/>
        <v>0</v>
      </c>
      <c r="AL81" s="11">
        <f t="shared" si="67"/>
        <v>0</v>
      </c>
      <c r="AM81" s="11">
        <f t="shared" si="68"/>
        <v>1</v>
      </c>
      <c r="AN81" s="11">
        <f t="shared" si="69"/>
        <v>0</v>
      </c>
      <c r="AO81" s="11" t="s">
        <v>84</v>
      </c>
      <c r="AP81" s="11" t="s">
        <v>84</v>
      </c>
      <c r="AQ81" s="11" t="s">
        <v>84</v>
      </c>
      <c r="AR81" s="11" t="s">
        <v>84</v>
      </c>
      <c r="AS81" s="11" t="s">
        <v>84</v>
      </c>
      <c r="AT81" s="11" t="s">
        <v>84</v>
      </c>
      <c r="AU81" s="11" t="s">
        <v>84</v>
      </c>
      <c r="AV81" s="11" t="s">
        <v>84</v>
      </c>
      <c r="AW81" s="11" t="s">
        <v>84</v>
      </c>
      <c r="AX81" s="11" t="s">
        <v>84</v>
      </c>
      <c r="AY81" s="11" t="s">
        <v>84</v>
      </c>
      <c r="AZ81" s="11" t="s">
        <v>84</v>
      </c>
      <c r="BA81" s="11" t="s">
        <v>84</v>
      </c>
      <c r="BB81" s="11" t="s">
        <v>84</v>
      </c>
      <c r="BC81" s="11" t="s">
        <v>84</v>
      </c>
      <c r="BD81" s="11" t="s">
        <v>84</v>
      </c>
      <c r="BE81" s="11" t="s">
        <v>84</v>
      </c>
      <c r="BF81" s="11" t="s">
        <v>84</v>
      </c>
      <c r="BG81" s="11">
        <v>0</v>
      </c>
      <c r="BH81" s="11">
        <v>0</v>
      </c>
      <c r="BI81" s="11">
        <v>0</v>
      </c>
      <c r="BJ81" s="11">
        <v>0</v>
      </c>
      <c r="BK81" s="11">
        <v>1</v>
      </c>
      <c r="BL81" s="11">
        <v>0</v>
      </c>
      <c r="BM81" s="11">
        <f t="shared" si="70"/>
        <v>0</v>
      </c>
      <c r="BN81" s="11">
        <f t="shared" si="71"/>
        <v>0</v>
      </c>
      <c r="BO81" s="11">
        <f t="shared" si="72"/>
        <v>0</v>
      </c>
      <c r="BP81" s="11">
        <f t="shared" si="73"/>
        <v>0</v>
      </c>
      <c r="BQ81" s="11">
        <f t="shared" si="74"/>
        <v>0</v>
      </c>
      <c r="BR81" s="11">
        <f t="shared" si="75"/>
        <v>0</v>
      </c>
      <c r="BS81" s="11" t="s">
        <v>87</v>
      </c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  <c r="IW81" s="16"/>
      <c r="IX81" s="16"/>
      <c r="IY81" s="16"/>
      <c r="IZ81" s="16"/>
      <c r="JA81" s="16"/>
      <c r="JB81" s="16"/>
      <c r="JC81" s="16"/>
      <c r="JD81" s="16"/>
      <c r="JE81" s="16"/>
      <c r="JF81" s="16"/>
      <c r="JG81" s="16"/>
      <c r="JH81" s="16"/>
      <c r="JI81" s="16"/>
      <c r="JJ81" s="16"/>
      <c r="JK81" s="16"/>
      <c r="JL81" s="16"/>
      <c r="JM81" s="16"/>
      <c r="JN81" s="16"/>
      <c r="JO81" s="16"/>
      <c r="JP81" s="16"/>
      <c r="JQ81" s="16"/>
      <c r="JR81" s="16"/>
      <c r="JS81" s="16"/>
      <c r="JT81" s="16"/>
      <c r="JU81" s="16"/>
      <c r="JV81" s="16"/>
      <c r="JW81" s="16"/>
      <c r="JX81" s="16"/>
      <c r="JY81" s="16"/>
      <c r="JZ81" s="16"/>
      <c r="KA81" s="16"/>
      <c r="KB81" s="16"/>
      <c r="KC81" s="16"/>
      <c r="KD81" s="16"/>
      <c r="KE81" s="16"/>
      <c r="KF81" s="16"/>
      <c r="KG81" s="16"/>
      <c r="KH81" s="16"/>
      <c r="KI81" s="16"/>
      <c r="KJ81" s="16"/>
      <c r="KK81" s="16"/>
      <c r="KL81" s="16"/>
      <c r="KM81" s="16"/>
      <c r="KN81" s="16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16"/>
      <c r="LA81" s="16"/>
      <c r="LB81" s="16"/>
      <c r="LC81" s="16"/>
      <c r="LD81" s="16"/>
      <c r="LE81" s="16"/>
      <c r="LF81" s="16"/>
      <c r="LG81" s="16"/>
      <c r="LH81" s="16"/>
      <c r="LI81" s="16"/>
      <c r="LJ81" s="16"/>
      <c r="LK81" s="16"/>
      <c r="LL81" s="16"/>
      <c r="LM81" s="16"/>
      <c r="LN81" s="16"/>
      <c r="LO81" s="16"/>
      <c r="LP81" s="16"/>
      <c r="LQ81" s="16"/>
      <c r="LR81" s="16"/>
      <c r="LS81" s="16"/>
      <c r="LT81" s="16"/>
      <c r="LU81" s="16"/>
      <c r="LV81" s="16"/>
      <c r="LW81" s="16"/>
      <c r="LX81" s="16"/>
      <c r="LY81" s="16"/>
      <c r="LZ81" s="16"/>
      <c r="MA81" s="16"/>
      <c r="MB81" s="16"/>
      <c r="MC81" s="16"/>
      <c r="MD81" s="16"/>
      <c r="ME81" s="16"/>
      <c r="MF81" s="16"/>
      <c r="MG81" s="16"/>
      <c r="MH81" s="16"/>
      <c r="MI81" s="16"/>
      <c r="MJ81" s="16"/>
      <c r="MK81" s="16"/>
      <c r="ML81" s="16"/>
      <c r="MM81" s="16"/>
      <c r="MN81" s="16"/>
      <c r="MO81" s="16"/>
      <c r="MP81" s="16"/>
      <c r="MQ81" s="16"/>
      <c r="MR81" s="16"/>
      <c r="MS81" s="16"/>
      <c r="MT81" s="16"/>
      <c r="MU81" s="16"/>
      <c r="MV81" s="16"/>
      <c r="MW81" s="16"/>
      <c r="MX81" s="16"/>
      <c r="MY81" s="16"/>
      <c r="MZ81" s="16"/>
      <c r="NA81" s="16"/>
      <c r="NB81" s="16"/>
      <c r="NC81" s="16"/>
      <c r="ND81" s="16"/>
      <c r="NE81" s="16"/>
      <c r="NF81" s="16"/>
      <c r="NG81" s="16"/>
      <c r="NH81" s="16"/>
      <c r="NI81" s="16"/>
      <c r="NJ81" s="16"/>
      <c r="NK81" s="16"/>
      <c r="NL81" s="16"/>
      <c r="NM81" s="16"/>
      <c r="NN81" s="16"/>
      <c r="NO81" s="16"/>
      <c r="NP81" s="16"/>
      <c r="NQ81" s="16"/>
      <c r="NR81" s="16"/>
      <c r="NS81" s="16"/>
      <c r="NT81" s="16"/>
      <c r="NU81" s="16"/>
      <c r="NV81" s="16"/>
      <c r="NW81" s="16"/>
      <c r="NX81" s="16"/>
      <c r="NY81" s="16"/>
      <c r="NZ81" s="16"/>
      <c r="OA81" s="16"/>
      <c r="OB81" s="16"/>
      <c r="OC81" s="16"/>
      <c r="OD81" s="16"/>
      <c r="OE81" s="16"/>
      <c r="OF81" s="16"/>
      <c r="OG81" s="16"/>
      <c r="OH81" s="16"/>
      <c r="OI81" s="16"/>
      <c r="OJ81" s="16"/>
      <c r="OK81" s="16"/>
      <c r="OL81" s="16"/>
      <c r="OM81" s="16"/>
      <c r="ON81" s="16"/>
      <c r="OO81" s="16"/>
      <c r="OP81" s="16"/>
      <c r="OQ81" s="16"/>
      <c r="OR81" s="16"/>
      <c r="OS81" s="16"/>
      <c r="OT81" s="16"/>
      <c r="OU81" s="16"/>
      <c r="OV81" s="16"/>
      <c r="OW81" s="16"/>
      <c r="OX81" s="16"/>
      <c r="OY81" s="16"/>
      <c r="OZ81" s="16"/>
      <c r="PA81" s="16"/>
      <c r="PB81" s="16"/>
      <c r="PC81" s="16"/>
      <c r="PD81" s="16"/>
      <c r="PE81" s="16"/>
      <c r="PF81" s="16"/>
      <c r="PG81" s="16"/>
      <c r="PH81" s="16"/>
      <c r="PI81" s="16"/>
      <c r="PJ81" s="16"/>
      <c r="PK81" s="16"/>
      <c r="PL81" s="16"/>
      <c r="PM81" s="16"/>
      <c r="PN81" s="16"/>
      <c r="PO81" s="16"/>
      <c r="PP81" s="16"/>
      <c r="PQ81" s="16"/>
      <c r="PR81" s="16"/>
      <c r="PS81" s="16"/>
      <c r="PT81" s="16"/>
      <c r="PU81" s="16"/>
      <c r="PV81" s="16"/>
      <c r="PW81" s="16"/>
      <c r="PX81" s="16"/>
      <c r="PY81" s="16"/>
      <c r="PZ81" s="16"/>
      <c r="QA81" s="16"/>
      <c r="QB81" s="16"/>
      <c r="QC81" s="16"/>
      <c r="QD81" s="16"/>
      <c r="QE81" s="16"/>
      <c r="QF81" s="16"/>
      <c r="QG81" s="16"/>
      <c r="QH81" s="16"/>
      <c r="QI81" s="16"/>
      <c r="QJ81" s="16"/>
      <c r="QK81" s="16"/>
      <c r="QL81" s="16"/>
      <c r="QM81" s="16"/>
      <c r="QN81" s="16"/>
      <c r="QO81" s="16"/>
      <c r="QP81" s="16"/>
      <c r="QQ81" s="16"/>
      <c r="QR81" s="16"/>
      <c r="QS81" s="16"/>
      <c r="QT81" s="16"/>
      <c r="QU81" s="16"/>
      <c r="QV81" s="16"/>
      <c r="QW81" s="16"/>
      <c r="QX81" s="16"/>
      <c r="QY81" s="16"/>
      <c r="QZ81" s="16"/>
      <c r="RA81" s="16"/>
      <c r="RB81" s="16"/>
      <c r="RC81" s="16"/>
      <c r="RD81" s="16"/>
      <c r="RE81" s="16"/>
      <c r="RF81" s="16"/>
      <c r="RG81" s="16"/>
      <c r="RH81" s="16"/>
      <c r="RI81" s="16"/>
      <c r="RJ81" s="16"/>
      <c r="RK81" s="16"/>
      <c r="RL81" s="16"/>
      <c r="RM81" s="16"/>
      <c r="RN81" s="16"/>
      <c r="RO81" s="16"/>
      <c r="RP81" s="16"/>
      <c r="RQ81" s="16"/>
      <c r="RR81" s="16"/>
      <c r="RS81" s="16"/>
      <c r="RT81" s="16"/>
      <c r="RU81" s="16"/>
      <c r="RV81" s="16"/>
      <c r="RW81" s="16"/>
      <c r="RX81" s="16"/>
      <c r="RY81" s="16"/>
      <c r="RZ81" s="16"/>
      <c r="SA81" s="16"/>
      <c r="SB81" s="16"/>
      <c r="SC81" s="16"/>
      <c r="SD81" s="16"/>
      <c r="SE81" s="16"/>
      <c r="SF81" s="16"/>
      <c r="SG81" s="16"/>
      <c r="SH81" s="16"/>
      <c r="SI81" s="16"/>
      <c r="SJ81" s="16"/>
      <c r="SK81" s="16"/>
      <c r="SL81" s="16"/>
      <c r="SM81" s="16"/>
      <c r="SN81" s="16"/>
      <c r="SO81" s="16"/>
      <c r="SP81" s="16"/>
      <c r="SQ81" s="16"/>
      <c r="SR81" s="16"/>
      <c r="SS81" s="16"/>
      <c r="ST81" s="16"/>
      <c r="SU81" s="16"/>
      <c r="SV81" s="16"/>
      <c r="SW81" s="16"/>
      <c r="SX81" s="16"/>
      <c r="SY81" s="16"/>
      <c r="SZ81" s="16"/>
      <c r="TA81" s="16"/>
      <c r="TB81" s="16"/>
      <c r="TC81" s="16"/>
      <c r="TD81" s="16"/>
      <c r="TE81" s="16"/>
      <c r="TF81" s="16"/>
      <c r="TG81" s="16"/>
      <c r="TH81" s="16"/>
      <c r="TI81" s="16"/>
      <c r="TJ81" s="16"/>
      <c r="TK81" s="16"/>
      <c r="TL81" s="16"/>
      <c r="TM81" s="16"/>
      <c r="TN81" s="16"/>
      <c r="TO81" s="16"/>
      <c r="TP81" s="16"/>
      <c r="TQ81" s="16"/>
      <c r="TR81" s="16"/>
      <c r="TS81" s="16"/>
      <c r="TT81" s="16"/>
      <c r="TU81" s="16"/>
      <c r="TV81" s="16"/>
      <c r="TW81" s="16"/>
      <c r="TX81" s="16"/>
      <c r="TY81" s="16"/>
      <c r="TZ81" s="16"/>
      <c r="UA81" s="16"/>
      <c r="UB81" s="16"/>
      <c r="UC81" s="16"/>
      <c r="UD81" s="16"/>
      <c r="UE81" s="16"/>
      <c r="UF81" s="16"/>
      <c r="UG81" s="16"/>
      <c r="UH81" s="16"/>
      <c r="UI81" s="16"/>
      <c r="UJ81" s="16"/>
      <c r="UK81" s="16"/>
      <c r="UL81" s="16"/>
      <c r="UM81" s="16"/>
      <c r="UN81" s="16"/>
      <c r="UO81" s="16"/>
      <c r="UP81" s="16"/>
      <c r="UQ81" s="16"/>
      <c r="UR81" s="16"/>
      <c r="US81" s="16"/>
      <c r="UT81" s="16"/>
      <c r="UU81" s="16"/>
      <c r="UV81" s="16"/>
      <c r="UW81" s="16"/>
      <c r="UX81" s="16"/>
      <c r="UY81" s="16"/>
      <c r="UZ81" s="16"/>
      <c r="VA81" s="16"/>
      <c r="VB81" s="16"/>
      <c r="VC81" s="16"/>
      <c r="VD81" s="16"/>
      <c r="VE81" s="16"/>
      <c r="VF81" s="16"/>
      <c r="VG81" s="16"/>
      <c r="VH81" s="16"/>
      <c r="VI81" s="16"/>
      <c r="VJ81" s="16"/>
      <c r="VK81" s="16"/>
      <c r="VL81" s="16"/>
      <c r="VM81" s="16"/>
      <c r="VN81" s="16"/>
      <c r="VO81" s="16"/>
      <c r="VP81" s="16"/>
      <c r="VQ81" s="16"/>
      <c r="VR81" s="16"/>
      <c r="VS81" s="16"/>
      <c r="VT81" s="16"/>
      <c r="VU81" s="16"/>
      <c r="VV81" s="16"/>
      <c r="VW81" s="16"/>
      <c r="VX81" s="16"/>
      <c r="VY81" s="16"/>
      <c r="VZ81" s="16"/>
      <c r="WA81" s="16"/>
      <c r="WB81" s="16"/>
      <c r="WC81" s="16"/>
      <c r="WD81" s="16"/>
      <c r="WE81" s="16"/>
      <c r="WF81" s="16"/>
      <c r="WG81" s="16"/>
      <c r="WH81" s="16"/>
      <c r="WI81" s="16"/>
      <c r="WJ81" s="16"/>
      <c r="WK81" s="16"/>
      <c r="WL81" s="16"/>
      <c r="WM81" s="16"/>
      <c r="WN81" s="16"/>
      <c r="WO81" s="16"/>
      <c r="WP81" s="16"/>
      <c r="WQ81" s="16"/>
      <c r="WR81" s="16"/>
      <c r="WS81" s="16"/>
      <c r="WT81" s="16"/>
      <c r="WU81" s="16"/>
      <c r="WV81" s="16"/>
      <c r="WW81" s="16"/>
      <c r="WX81" s="16"/>
      <c r="WY81" s="16"/>
      <c r="WZ81" s="16"/>
      <c r="XA81" s="16"/>
      <c r="XB81" s="16"/>
      <c r="XC81" s="16"/>
      <c r="XD81" s="16"/>
      <c r="XE81" s="16"/>
      <c r="XF81" s="16"/>
      <c r="XG81" s="16"/>
      <c r="XH81" s="16"/>
      <c r="XI81" s="16"/>
      <c r="XJ81" s="16"/>
      <c r="XK81" s="16"/>
      <c r="XL81" s="16"/>
      <c r="XM81" s="16"/>
      <c r="XN81" s="16"/>
      <c r="XO81" s="16"/>
      <c r="XP81" s="16"/>
      <c r="XQ81" s="16"/>
      <c r="XR81" s="16"/>
      <c r="XS81" s="16"/>
      <c r="XT81" s="16"/>
      <c r="XU81" s="16"/>
      <c r="XV81" s="16"/>
      <c r="XW81" s="16"/>
      <c r="XX81" s="16"/>
      <c r="XY81" s="16"/>
      <c r="XZ81" s="16"/>
      <c r="YA81" s="16"/>
      <c r="YB81" s="16"/>
      <c r="YC81" s="16"/>
      <c r="YD81" s="16"/>
      <c r="YE81" s="16"/>
      <c r="YF81" s="16"/>
      <c r="YG81" s="16"/>
      <c r="YH81" s="16"/>
      <c r="YI81" s="16"/>
      <c r="YJ81" s="16"/>
      <c r="YK81" s="16"/>
      <c r="YL81" s="16"/>
      <c r="YM81" s="16"/>
      <c r="YN81" s="16"/>
      <c r="YO81" s="16"/>
      <c r="YP81" s="16"/>
      <c r="YQ81" s="16"/>
      <c r="YR81" s="16"/>
      <c r="YS81" s="16"/>
      <c r="YT81" s="16"/>
      <c r="YU81" s="16"/>
      <c r="YV81" s="16"/>
      <c r="YW81" s="16"/>
      <c r="YX81" s="16"/>
      <c r="YY81" s="16"/>
      <c r="YZ81" s="16"/>
      <c r="ZA81" s="16"/>
      <c r="ZB81" s="16"/>
      <c r="ZC81" s="16"/>
      <c r="ZD81" s="16"/>
      <c r="ZE81" s="16"/>
      <c r="ZF81" s="16"/>
      <c r="ZG81" s="16"/>
      <c r="ZH81" s="16"/>
      <c r="ZI81" s="16"/>
      <c r="ZJ81" s="16"/>
      <c r="ZK81" s="16"/>
      <c r="ZL81" s="16"/>
      <c r="ZM81" s="16"/>
      <c r="ZN81" s="16"/>
      <c r="ZO81" s="16"/>
      <c r="ZP81" s="16"/>
      <c r="ZQ81" s="16"/>
      <c r="ZR81" s="16"/>
      <c r="ZS81" s="16"/>
      <c r="ZT81" s="16"/>
      <c r="ZU81" s="16"/>
      <c r="ZV81" s="16"/>
      <c r="ZW81" s="16"/>
      <c r="ZX81" s="16"/>
      <c r="ZY81" s="16"/>
      <c r="ZZ81" s="16"/>
      <c r="AAA81" s="16"/>
      <c r="AAB81" s="16"/>
      <c r="AAC81" s="16"/>
      <c r="AAD81" s="16"/>
      <c r="AAE81" s="16"/>
      <c r="AAF81" s="16"/>
      <c r="AAG81" s="16"/>
      <c r="AAH81" s="16"/>
      <c r="AAI81" s="16"/>
      <c r="AAJ81" s="16"/>
      <c r="AAK81" s="16"/>
      <c r="AAL81" s="16"/>
      <c r="AAM81" s="16"/>
      <c r="AAN81" s="16"/>
      <c r="AAO81" s="16"/>
      <c r="AAP81" s="16"/>
      <c r="AAQ81" s="16"/>
      <c r="AAR81" s="16"/>
      <c r="AAS81" s="16"/>
      <c r="AAT81" s="16"/>
      <c r="AAU81" s="16"/>
      <c r="AAV81" s="16"/>
      <c r="AAW81" s="16"/>
      <c r="AAX81" s="16"/>
      <c r="AAY81" s="16"/>
      <c r="AAZ81" s="16"/>
      <c r="ABA81" s="16"/>
      <c r="ABB81" s="16"/>
      <c r="ABC81" s="16"/>
      <c r="ABD81" s="16"/>
      <c r="ABE81" s="16"/>
      <c r="ABF81" s="16"/>
      <c r="ABG81" s="16"/>
      <c r="ABH81" s="16"/>
      <c r="ABI81" s="16"/>
      <c r="ABJ81" s="16"/>
      <c r="ABK81" s="16"/>
      <c r="ABL81" s="16"/>
      <c r="ABM81" s="16"/>
      <c r="ABN81" s="16"/>
      <c r="ABO81" s="16"/>
      <c r="ABP81" s="16"/>
      <c r="ABQ81" s="16"/>
      <c r="ABR81" s="16"/>
      <c r="ABS81" s="16"/>
      <c r="ABT81" s="16"/>
      <c r="ABU81" s="16"/>
      <c r="ABV81" s="16"/>
      <c r="ABW81" s="16"/>
      <c r="ABX81" s="16"/>
      <c r="ABY81" s="16"/>
      <c r="ABZ81" s="16"/>
      <c r="ACA81" s="16"/>
      <c r="ACB81" s="16"/>
      <c r="ACC81" s="16"/>
      <c r="ACD81" s="16"/>
      <c r="ACE81" s="16"/>
      <c r="ACF81" s="16"/>
      <c r="ACG81" s="16"/>
      <c r="ACH81" s="16"/>
      <c r="ACI81" s="16"/>
      <c r="ACJ81" s="16"/>
      <c r="ACK81" s="16"/>
      <c r="ACL81" s="16"/>
      <c r="ACM81" s="16"/>
      <c r="ACN81" s="16"/>
      <c r="ACO81" s="16"/>
      <c r="ACP81" s="16"/>
      <c r="ACQ81" s="16"/>
      <c r="ACR81" s="16"/>
      <c r="ACS81" s="16"/>
      <c r="ACT81" s="16"/>
      <c r="ACU81" s="16"/>
      <c r="ACV81" s="16"/>
      <c r="ACW81" s="16"/>
      <c r="ACX81" s="16"/>
      <c r="ACY81" s="16"/>
      <c r="ACZ81" s="16"/>
      <c r="ADA81" s="16"/>
      <c r="ADB81" s="16"/>
      <c r="ADC81" s="16"/>
      <c r="ADD81" s="16"/>
      <c r="ADE81" s="16"/>
      <c r="ADF81" s="16"/>
      <c r="ADG81" s="16"/>
      <c r="ADH81" s="16"/>
      <c r="ADI81" s="16"/>
      <c r="ADJ81" s="16"/>
      <c r="ADK81" s="16"/>
      <c r="ADL81" s="16"/>
      <c r="ADM81" s="16"/>
      <c r="ADN81" s="16"/>
      <c r="ADO81" s="16"/>
      <c r="ADP81" s="16"/>
      <c r="ADQ81" s="16"/>
      <c r="ADR81" s="16"/>
      <c r="ADS81" s="16"/>
      <c r="ADT81" s="16"/>
      <c r="ADU81" s="16"/>
      <c r="ADV81" s="16"/>
      <c r="ADW81" s="16"/>
      <c r="ADX81" s="16"/>
      <c r="ADY81" s="16"/>
      <c r="ADZ81" s="16"/>
      <c r="AEA81" s="16"/>
      <c r="AEB81" s="16"/>
      <c r="AEC81" s="16"/>
      <c r="AED81" s="16"/>
      <c r="AEE81" s="16"/>
      <c r="AEF81" s="16"/>
      <c r="AEG81" s="16"/>
      <c r="AEH81" s="16"/>
      <c r="AEI81" s="16"/>
      <c r="AEJ81" s="16"/>
      <c r="AEK81" s="16"/>
      <c r="AEL81" s="16"/>
      <c r="AEM81" s="16"/>
      <c r="AEN81" s="16"/>
      <c r="AEO81" s="16"/>
      <c r="AEP81" s="16"/>
      <c r="AEQ81" s="16"/>
      <c r="AER81" s="16"/>
      <c r="AES81" s="16"/>
      <c r="AET81" s="16"/>
      <c r="AEU81" s="16"/>
      <c r="AEV81" s="16"/>
      <c r="AEW81" s="16"/>
      <c r="AEX81" s="16"/>
      <c r="AEY81" s="16"/>
      <c r="AEZ81" s="16"/>
      <c r="AFA81" s="16"/>
      <c r="AFB81" s="16"/>
      <c r="AFC81" s="16"/>
      <c r="AFD81" s="16"/>
      <c r="AFE81" s="16"/>
      <c r="AFF81" s="16"/>
      <c r="AFG81" s="16"/>
      <c r="AFH81" s="16"/>
      <c r="AFI81" s="16"/>
      <c r="AFJ81" s="16"/>
      <c r="AFK81" s="16"/>
      <c r="AFL81" s="16"/>
      <c r="AFM81" s="16"/>
      <c r="AFN81" s="16"/>
      <c r="AFO81" s="16"/>
      <c r="AFP81" s="16"/>
      <c r="AFQ81" s="16"/>
      <c r="AFR81" s="16"/>
      <c r="AFS81" s="16"/>
      <c r="AFT81" s="16"/>
      <c r="AFU81" s="16"/>
      <c r="AFV81" s="16"/>
      <c r="AFW81" s="16"/>
      <c r="AFX81" s="16"/>
      <c r="AFY81" s="16"/>
      <c r="AFZ81" s="16"/>
      <c r="AGA81" s="16"/>
      <c r="AGB81" s="16"/>
      <c r="AGC81" s="16"/>
      <c r="AGD81" s="16"/>
      <c r="AGE81" s="16"/>
      <c r="AGF81" s="16"/>
      <c r="AGG81" s="16"/>
      <c r="AGH81" s="16"/>
      <c r="AGI81" s="16"/>
      <c r="AGJ81" s="16"/>
      <c r="AGK81" s="16"/>
      <c r="AGL81" s="16"/>
      <c r="AGM81" s="16"/>
      <c r="AGN81" s="16"/>
      <c r="AGO81" s="16"/>
      <c r="AGP81" s="16"/>
      <c r="AGQ81" s="16"/>
      <c r="AGR81" s="16"/>
      <c r="AGS81" s="16"/>
      <c r="AGT81" s="16"/>
      <c r="AGU81" s="16"/>
      <c r="AGV81" s="16"/>
      <c r="AGW81" s="16"/>
      <c r="AGX81" s="16"/>
      <c r="AGY81" s="16"/>
      <c r="AGZ81" s="16"/>
      <c r="AHA81" s="16"/>
      <c r="AHB81" s="16"/>
      <c r="AHC81" s="16"/>
      <c r="AHD81" s="16"/>
      <c r="AHE81" s="16"/>
      <c r="AHF81" s="16"/>
      <c r="AHG81" s="16"/>
      <c r="AHH81" s="16"/>
      <c r="AHI81" s="16"/>
      <c r="AHJ81" s="16"/>
      <c r="AHK81" s="16"/>
      <c r="AHL81" s="16"/>
      <c r="AHM81" s="16"/>
      <c r="AHN81" s="16"/>
      <c r="AHO81" s="16"/>
      <c r="AHP81" s="16"/>
      <c r="AHQ81" s="16"/>
      <c r="AHR81" s="16"/>
      <c r="AHS81" s="16"/>
      <c r="AHT81" s="16"/>
      <c r="AHU81" s="16"/>
      <c r="AHV81" s="16"/>
      <c r="AHW81" s="16"/>
      <c r="AHX81" s="16"/>
      <c r="AHY81" s="16"/>
      <c r="AHZ81" s="16"/>
      <c r="AIA81" s="16"/>
      <c r="AIB81" s="16"/>
      <c r="AIC81" s="16"/>
      <c r="AID81" s="16"/>
      <c r="AIE81" s="16"/>
      <c r="AIF81" s="16"/>
      <c r="AIG81" s="16"/>
      <c r="AIH81" s="16"/>
      <c r="AII81" s="16"/>
      <c r="AIJ81" s="16"/>
      <c r="AIK81" s="16"/>
      <c r="AIL81" s="16"/>
      <c r="AIM81" s="16"/>
      <c r="AIN81" s="16"/>
      <c r="AIO81" s="16"/>
      <c r="AIP81" s="16"/>
      <c r="AIQ81" s="16"/>
      <c r="AIR81" s="16"/>
      <c r="AIS81" s="16"/>
      <c r="AIT81" s="16"/>
      <c r="AIU81" s="16"/>
      <c r="AIV81" s="16"/>
      <c r="AIW81" s="16"/>
      <c r="AIX81" s="16"/>
      <c r="AIY81" s="16"/>
      <c r="AIZ81" s="16"/>
      <c r="AJA81" s="16"/>
      <c r="AJB81" s="16"/>
      <c r="AJC81" s="16"/>
      <c r="AJD81" s="16"/>
      <c r="AJE81" s="16"/>
      <c r="AJF81" s="16"/>
      <c r="AJG81" s="16"/>
      <c r="AJH81" s="16"/>
      <c r="AJI81" s="16"/>
      <c r="AJJ81" s="16"/>
      <c r="AJK81" s="16"/>
      <c r="AJL81" s="16"/>
      <c r="AJM81" s="16"/>
      <c r="AJN81" s="16"/>
      <c r="AJO81" s="16"/>
      <c r="AJP81" s="16"/>
      <c r="AJQ81" s="16"/>
      <c r="AJR81" s="16"/>
      <c r="AJS81" s="16"/>
      <c r="AJT81" s="16"/>
      <c r="AJU81" s="16"/>
      <c r="AJV81" s="16"/>
      <c r="AJW81" s="16"/>
      <c r="AJX81" s="16"/>
      <c r="AJY81" s="16"/>
      <c r="AJZ81" s="16"/>
      <c r="AKA81" s="16"/>
      <c r="AKB81" s="16"/>
      <c r="AKC81" s="16"/>
      <c r="AKD81" s="16"/>
      <c r="AKE81" s="16"/>
      <c r="AKF81" s="16"/>
      <c r="AKG81" s="16"/>
      <c r="AKH81" s="16"/>
      <c r="AKI81" s="16"/>
      <c r="AKJ81" s="16"/>
      <c r="AKK81" s="16"/>
      <c r="AKL81" s="16"/>
      <c r="AKM81" s="16"/>
      <c r="AKN81" s="16"/>
      <c r="AKO81" s="16"/>
      <c r="AKP81" s="16"/>
      <c r="AKQ81" s="16"/>
      <c r="AKR81" s="16"/>
      <c r="AKS81" s="16"/>
      <c r="AKT81" s="16"/>
      <c r="AKU81" s="16"/>
      <c r="AKV81" s="16"/>
      <c r="AKW81" s="16"/>
      <c r="AKX81" s="16"/>
      <c r="AKY81" s="16"/>
      <c r="AKZ81" s="16"/>
      <c r="ALA81" s="16"/>
      <c r="ALB81" s="16"/>
      <c r="ALC81" s="16"/>
      <c r="ALD81" s="16"/>
      <c r="ALE81" s="16"/>
      <c r="ALF81" s="16"/>
      <c r="ALG81" s="16"/>
      <c r="ALH81" s="16"/>
      <c r="ALI81" s="16"/>
      <c r="ALJ81" s="16"/>
      <c r="ALK81" s="16"/>
      <c r="ALL81" s="16"/>
      <c r="ALM81" s="16"/>
      <c r="ALN81" s="16"/>
      <c r="ALO81" s="16"/>
      <c r="ALP81" s="16"/>
      <c r="ALQ81" s="16"/>
      <c r="ALR81" s="16"/>
      <c r="ALS81" s="16"/>
      <c r="ALT81" s="16"/>
      <c r="ALU81" s="16"/>
      <c r="ALV81" s="16"/>
      <c r="ALW81" s="16"/>
      <c r="ALX81" s="16"/>
      <c r="ALY81" s="16"/>
      <c r="ALZ81" s="16"/>
      <c r="AMA81" s="16"/>
      <c r="AMB81" s="16"/>
      <c r="AMC81" s="16"/>
      <c r="AMD81" s="16"/>
      <c r="AME81" s="16"/>
      <c r="AMF81" s="16"/>
      <c r="AMG81" s="16"/>
      <c r="AMH81" s="16"/>
      <c r="AMI81" s="16"/>
      <c r="AMJ81" s="16"/>
      <c r="AMK81" s="16"/>
    </row>
    <row r="82" spans="1:1025" s="17" customFormat="1" ht="38.25" x14ac:dyDescent="0.2">
      <c r="A82" s="21" t="s">
        <v>142</v>
      </c>
      <c r="B82" s="36" t="s">
        <v>266</v>
      </c>
      <c r="C82" s="25" t="s">
        <v>267</v>
      </c>
      <c r="D82" s="25" t="s">
        <v>87</v>
      </c>
      <c r="E82" s="11">
        <f t="shared" si="0"/>
        <v>0</v>
      </c>
      <c r="F82" s="11">
        <f t="shared" si="1"/>
        <v>0</v>
      </c>
      <c r="G82" s="11">
        <f t="shared" si="2"/>
        <v>0</v>
      </c>
      <c r="H82" s="11">
        <f t="shared" si="3"/>
        <v>0</v>
      </c>
      <c r="I82" s="11">
        <f t="shared" si="4"/>
        <v>1</v>
      </c>
      <c r="J82" s="11">
        <f t="shared" si="5"/>
        <v>0</v>
      </c>
      <c r="K82" s="11" t="s">
        <v>84</v>
      </c>
      <c r="L82" s="11" t="s">
        <v>84</v>
      </c>
      <c r="M82" s="11" t="s">
        <v>84</v>
      </c>
      <c r="N82" s="11" t="s">
        <v>84</v>
      </c>
      <c r="O82" s="11" t="s">
        <v>84</v>
      </c>
      <c r="P82" s="11" t="s">
        <v>84</v>
      </c>
      <c r="Q82" s="11" t="s">
        <v>84</v>
      </c>
      <c r="R82" s="11" t="s">
        <v>84</v>
      </c>
      <c r="S82" s="11" t="s">
        <v>84</v>
      </c>
      <c r="T82" s="11" t="s">
        <v>84</v>
      </c>
      <c r="U82" s="11" t="s">
        <v>84</v>
      </c>
      <c r="V82" s="11" t="s">
        <v>84</v>
      </c>
      <c r="W82" s="11" t="s">
        <v>84</v>
      </c>
      <c r="X82" s="11" t="s">
        <v>84</v>
      </c>
      <c r="Y82" s="11" t="s">
        <v>84</v>
      </c>
      <c r="Z82" s="11" t="s">
        <v>84</v>
      </c>
      <c r="AA82" s="11" t="s">
        <v>84</v>
      </c>
      <c r="AB82" s="11" t="s">
        <v>84</v>
      </c>
      <c r="AC82" s="11">
        <v>0</v>
      </c>
      <c r="AD82" s="11">
        <v>0</v>
      </c>
      <c r="AE82" s="11">
        <v>0</v>
      </c>
      <c r="AF82" s="11">
        <v>0</v>
      </c>
      <c r="AG82" s="11">
        <v>1</v>
      </c>
      <c r="AH82" s="11">
        <v>0</v>
      </c>
      <c r="AI82" s="11">
        <f t="shared" si="64"/>
        <v>0</v>
      </c>
      <c r="AJ82" s="11">
        <f t="shared" si="65"/>
        <v>0</v>
      </c>
      <c r="AK82" s="11">
        <f t="shared" si="66"/>
        <v>0</v>
      </c>
      <c r="AL82" s="11">
        <f t="shared" si="67"/>
        <v>0</v>
      </c>
      <c r="AM82" s="11">
        <f t="shared" si="68"/>
        <v>1</v>
      </c>
      <c r="AN82" s="11">
        <f t="shared" si="69"/>
        <v>0</v>
      </c>
      <c r="AO82" s="11" t="s">
        <v>84</v>
      </c>
      <c r="AP82" s="11" t="s">
        <v>84</v>
      </c>
      <c r="AQ82" s="11" t="s">
        <v>84</v>
      </c>
      <c r="AR82" s="11" t="s">
        <v>84</v>
      </c>
      <c r="AS82" s="11" t="s">
        <v>84</v>
      </c>
      <c r="AT82" s="11" t="s">
        <v>84</v>
      </c>
      <c r="AU82" s="11" t="s">
        <v>84</v>
      </c>
      <c r="AV82" s="11" t="s">
        <v>84</v>
      </c>
      <c r="AW82" s="11" t="s">
        <v>84</v>
      </c>
      <c r="AX82" s="11" t="s">
        <v>84</v>
      </c>
      <c r="AY82" s="11" t="s">
        <v>84</v>
      </c>
      <c r="AZ82" s="11" t="s">
        <v>84</v>
      </c>
      <c r="BA82" s="11" t="s">
        <v>84</v>
      </c>
      <c r="BB82" s="11" t="s">
        <v>84</v>
      </c>
      <c r="BC82" s="11" t="s">
        <v>84</v>
      </c>
      <c r="BD82" s="11" t="s">
        <v>84</v>
      </c>
      <c r="BE82" s="11" t="s">
        <v>84</v>
      </c>
      <c r="BF82" s="11" t="s">
        <v>84</v>
      </c>
      <c r="BG82" s="11">
        <v>0</v>
      </c>
      <c r="BH82" s="11">
        <v>0</v>
      </c>
      <c r="BI82" s="11">
        <v>0</v>
      </c>
      <c r="BJ82" s="11">
        <v>0</v>
      </c>
      <c r="BK82" s="11">
        <v>1</v>
      </c>
      <c r="BL82" s="11">
        <v>0</v>
      </c>
      <c r="BM82" s="11">
        <f t="shared" si="70"/>
        <v>0</v>
      </c>
      <c r="BN82" s="11">
        <f t="shared" si="71"/>
        <v>0</v>
      </c>
      <c r="BO82" s="11">
        <f t="shared" si="72"/>
        <v>0</v>
      </c>
      <c r="BP82" s="11">
        <f t="shared" si="73"/>
        <v>0</v>
      </c>
      <c r="BQ82" s="11">
        <f t="shared" si="74"/>
        <v>0</v>
      </c>
      <c r="BR82" s="11">
        <f t="shared" si="75"/>
        <v>0</v>
      </c>
      <c r="BS82" s="11" t="s">
        <v>87</v>
      </c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  <c r="IW82" s="16"/>
      <c r="IX82" s="16"/>
      <c r="IY82" s="16"/>
      <c r="IZ82" s="16"/>
      <c r="JA82" s="16"/>
      <c r="JB82" s="16"/>
      <c r="JC82" s="16"/>
      <c r="JD82" s="16"/>
      <c r="JE82" s="16"/>
      <c r="JF82" s="16"/>
      <c r="JG82" s="16"/>
      <c r="JH82" s="16"/>
      <c r="JI82" s="16"/>
      <c r="JJ82" s="16"/>
      <c r="JK82" s="16"/>
      <c r="JL82" s="16"/>
      <c r="JM82" s="16"/>
      <c r="JN82" s="16"/>
      <c r="JO82" s="16"/>
      <c r="JP82" s="16"/>
      <c r="JQ82" s="16"/>
      <c r="JR82" s="16"/>
      <c r="JS82" s="16"/>
      <c r="JT82" s="16"/>
      <c r="JU82" s="16"/>
      <c r="JV82" s="16"/>
      <c r="JW82" s="16"/>
      <c r="JX82" s="16"/>
      <c r="JY82" s="16"/>
      <c r="JZ82" s="16"/>
      <c r="KA82" s="16"/>
      <c r="KB82" s="16"/>
      <c r="KC82" s="16"/>
      <c r="KD82" s="16"/>
      <c r="KE82" s="16"/>
      <c r="KF82" s="16"/>
      <c r="KG82" s="16"/>
      <c r="KH82" s="16"/>
      <c r="KI82" s="16"/>
      <c r="KJ82" s="16"/>
      <c r="KK82" s="16"/>
      <c r="KL82" s="16"/>
      <c r="KM82" s="16"/>
      <c r="KN82" s="16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16"/>
      <c r="LA82" s="16"/>
      <c r="LB82" s="16"/>
      <c r="LC82" s="16"/>
      <c r="LD82" s="16"/>
      <c r="LE82" s="16"/>
      <c r="LF82" s="16"/>
      <c r="LG82" s="16"/>
      <c r="LH82" s="16"/>
      <c r="LI82" s="16"/>
      <c r="LJ82" s="16"/>
      <c r="LK82" s="16"/>
      <c r="LL82" s="16"/>
      <c r="LM82" s="16"/>
      <c r="LN82" s="16"/>
      <c r="LO82" s="16"/>
      <c r="LP82" s="16"/>
      <c r="LQ82" s="16"/>
      <c r="LR82" s="16"/>
      <c r="LS82" s="16"/>
      <c r="LT82" s="16"/>
      <c r="LU82" s="16"/>
      <c r="LV82" s="16"/>
      <c r="LW82" s="16"/>
      <c r="LX82" s="16"/>
      <c r="LY82" s="16"/>
      <c r="LZ82" s="16"/>
      <c r="MA82" s="16"/>
      <c r="MB82" s="16"/>
      <c r="MC82" s="16"/>
      <c r="MD82" s="16"/>
      <c r="ME82" s="16"/>
      <c r="MF82" s="16"/>
      <c r="MG82" s="16"/>
      <c r="MH82" s="16"/>
      <c r="MI82" s="16"/>
      <c r="MJ82" s="16"/>
      <c r="MK82" s="16"/>
      <c r="ML82" s="16"/>
      <c r="MM82" s="16"/>
      <c r="MN82" s="16"/>
      <c r="MO82" s="16"/>
      <c r="MP82" s="16"/>
      <c r="MQ82" s="16"/>
      <c r="MR82" s="16"/>
      <c r="MS82" s="16"/>
      <c r="MT82" s="16"/>
      <c r="MU82" s="16"/>
      <c r="MV82" s="16"/>
      <c r="MW82" s="16"/>
      <c r="MX82" s="16"/>
      <c r="MY82" s="16"/>
      <c r="MZ82" s="16"/>
      <c r="NA82" s="16"/>
      <c r="NB82" s="16"/>
      <c r="NC82" s="16"/>
      <c r="ND82" s="16"/>
      <c r="NE82" s="16"/>
      <c r="NF82" s="16"/>
      <c r="NG82" s="16"/>
      <c r="NH82" s="16"/>
      <c r="NI82" s="16"/>
      <c r="NJ82" s="16"/>
      <c r="NK82" s="16"/>
      <c r="NL82" s="16"/>
      <c r="NM82" s="16"/>
      <c r="NN82" s="16"/>
      <c r="NO82" s="16"/>
      <c r="NP82" s="16"/>
      <c r="NQ82" s="16"/>
      <c r="NR82" s="16"/>
      <c r="NS82" s="16"/>
      <c r="NT82" s="16"/>
      <c r="NU82" s="16"/>
      <c r="NV82" s="16"/>
      <c r="NW82" s="16"/>
      <c r="NX82" s="16"/>
      <c r="NY82" s="16"/>
      <c r="NZ82" s="16"/>
      <c r="OA82" s="16"/>
      <c r="OB82" s="16"/>
      <c r="OC82" s="16"/>
      <c r="OD82" s="16"/>
      <c r="OE82" s="16"/>
      <c r="OF82" s="16"/>
      <c r="OG82" s="16"/>
      <c r="OH82" s="16"/>
      <c r="OI82" s="16"/>
      <c r="OJ82" s="16"/>
      <c r="OK82" s="16"/>
      <c r="OL82" s="16"/>
      <c r="OM82" s="16"/>
      <c r="ON82" s="16"/>
      <c r="OO82" s="16"/>
      <c r="OP82" s="16"/>
      <c r="OQ82" s="16"/>
      <c r="OR82" s="16"/>
      <c r="OS82" s="16"/>
      <c r="OT82" s="16"/>
      <c r="OU82" s="16"/>
      <c r="OV82" s="16"/>
      <c r="OW82" s="16"/>
      <c r="OX82" s="16"/>
      <c r="OY82" s="16"/>
      <c r="OZ82" s="16"/>
      <c r="PA82" s="16"/>
      <c r="PB82" s="16"/>
      <c r="PC82" s="16"/>
      <c r="PD82" s="16"/>
      <c r="PE82" s="16"/>
      <c r="PF82" s="16"/>
      <c r="PG82" s="16"/>
      <c r="PH82" s="16"/>
      <c r="PI82" s="16"/>
      <c r="PJ82" s="16"/>
      <c r="PK82" s="16"/>
      <c r="PL82" s="16"/>
      <c r="PM82" s="16"/>
      <c r="PN82" s="16"/>
      <c r="PO82" s="16"/>
      <c r="PP82" s="16"/>
      <c r="PQ82" s="16"/>
      <c r="PR82" s="16"/>
      <c r="PS82" s="16"/>
      <c r="PT82" s="16"/>
      <c r="PU82" s="16"/>
      <c r="PV82" s="16"/>
      <c r="PW82" s="16"/>
      <c r="PX82" s="16"/>
      <c r="PY82" s="16"/>
      <c r="PZ82" s="16"/>
      <c r="QA82" s="16"/>
      <c r="QB82" s="16"/>
      <c r="QC82" s="16"/>
      <c r="QD82" s="16"/>
      <c r="QE82" s="16"/>
      <c r="QF82" s="16"/>
      <c r="QG82" s="16"/>
      <c r="QH82" s="16"/>
      <c r="QI82" s="16"/>
      <c r="QJ82" s="16"/>
      <c r="QK82" s="16"/>
      <c r="QL82" s="16"/>
      <c r="QM82" s="16"/>
      <c r="QN82" s="16"/>
      <c r="QO82" s="16"/>
      <c r="QP82" s="16"/>
      <c r="QQ82" s="16"/>
      <c r="QR82" s="16"/>
      <c r="QS82" s="16"/>
      <c r="QT82" s="16"/>
      <c r="QU82" s="16"/>
      <c r="QV82" s="16"/>
      <c r="QW82" s="16"/>
      <c r="QX82" s="16"/>
      <c r="QY82" s="16"/>
      <c r="QZ82" s="16"/>
      <c r="RA82" s="16"/>
      <c r="RB82" s="16"/>
      <c r="RC82" s="16"/>
      <c r="RD82" s="16"/>
      <c r="RE82" s="16"/>
      <c r="RF82" s="16"/>
      <c r="RG82" s="16"/>
      <c r="RH82" s="16"/>
      <c r="RI82" s="16"/>
      <c r="RJ82" s="16"/>
      <c r="RK82" s="16"/>
      <c r="RL82" s="16"/>
      <c r="RM82" s="16"/>
      <c r="RN82" s="16"/>
      <c r="RO82" s="16"/>
      <c r="RP82" s="16"/>
      <c r="RQ82" s="16"/>
      <c r="RR82" s="16"/>
      <c r="RS82" s="16"/>
      <c r="RT82" s="16"/>
      <c r="RU82" s="16"/>
      <c r="RV82" s="16"/>
      <c r="RW82" s="16"/>
      <c r="RX82" s="16"/>
      <c r="RY82" s="16"/>
      <c r="RZ82" s="16"/>
      <c r="SA82" s="16"/>
      <c r="SB82" s="16"/>
      <c r="SC82" s="16"/>
      <c r="SD82" s="16"/>
      <c r="SE82" s="16"/>
      <c r="SF82" s="16"/>
      <c r="SG82" s="16"/>
      <c r="SH82" s="16"/>
      <c r="SI82" s="16"/>
      <c r="SJ82" s="16"/>
      <c r="SK82" s="16"/>
      <c r="SL82" s="16"/>
      <c r="SM82" s="16"/>
      <c r="SN82" s="16"/>
      <c r="SO82" s="16"/>
      <c r="SP82" s="16"/>
      <c r="SQ82" s="16"/>
      <c r="SR82" s="16"/>
      <c r="SS82" s="16"/>
      <c r="ST82" s="16"/>
      <c r="SU82" s="16"/>
      <c r="SV82" s="16"/>
      <c r="SW82" s="16"/>
      <c r="SX82" s="16"/>
      <c r="SY82" s="16"/>
      <c r="SZ82" s="16"/>
      <c r="TA82" s="16"/>
      <c r="TB82" s="16"/>
      <c r="TC82" s="16"/>
      <c r="TD82" s="16"/>
      <c r="TE82" s="16"/>
      <c r="TF82" s="16"/>
      <c r="TG82" s="16"/>
      <c r="TH82" s="16"/>
      <c r="TI82" s="16"/>
      <c r="TJ82" s="16"/>
      <c r="TK82" s="16"/>
      <c r="TL82" s="16"/>
      <c r="TM82" s="16"/>
      <c r="TN82" s="16"/>
      <c r="TO82" s="16"/>
      <c r="TP82" s="16"/>
      <c r="TQ82" s="16"/>
      <c r="TR82" s="16"/>
      <c r="TS82" s="16"/>
      <c r="TT82" s="16"/>
      <c r="TU82" s="16"/>
      <c r="TV82" s="16"/>
      <c r="TW82" s="16"/>
      <c r="TX82" s="16"/>
      <c r="TY82" s="16"/>
      <c r="TZ82" s="16"/>
      <c r="UA82" s="16"/>
      <c r="UB82" s="16"/>
      <c r="UC82" s="16"/>
      <c r="UD82" s="16"/>
      <c r="UE82" s="16"/>
      <c r="UF82" s="16"/>
      <c r="UG82" s="16"/>
      <c r="UH82" s="16"/>
      <c r="UI82" s="16"/>
      <c r="UJ82" s="16"/>
      <c r="UK82" s="16"/>
      <c r="UL82" s="16"/>
      <c r="UM82" s="16"/>
      <c r="UN82" s="16"/>
      <c r="UO82" s="16"/>
      <c r="UP82" s="16"/>
      <c r="UQ82" s="16"/>
      <c r="UR82" s="16"/>
      <c r="US82" s="16"/>
      <c r="UT82" s="16"/>
      <c r="UU82" s="16"/>
      <c r="UV82" s="16"/>
      <c r="UW82" s="16"/>
      <c r="UX82" s="16"/>
      <c r="UY82" s="16"/>
      <c r="UZ82" s="16"/>
      <c r="VA82" s="16"/>
      <c r="VB82" s="16"/>
      <c r="VC82" s="16"/>
      <c r="VD82" s="16"/>
      <c r="VE82" s="16"/>
      <c r="VF82" s="16"/>
      <c r="VG82" s="16"/>
      <c r="VH82" s="16"/>
      <c r="VI82" s="16"/>
      <c r="VJ82" s="16"/>
      <c r="VK82" s="16"/>
      <c r="VL82" s="16"/>
      <c r="VM82" s="16"/>
      <c r="VN82" s="16"/>
      <c r="VO82" s="16"/>
      <c r="VP82" s="16"/>
      <c r="VQ82" s="16"/>
      <c r="VR82" s="16"/>
      <c r="VS82" s="16"/>
      <c r="VT82" s="16"/>
      <c r="VU82" s="16"/>
      <c r="VV82" s="16"/>
      <c r="VW82" s="16"/>
      <c r="VX82" s="16"/>
      <c r="VY82" s="16"/>
      <c r="VZ82" s="16"/>
      <c r="WA82" s="16"/>
      <c r="WB82" s="16"/>
      <c r="WC82" s="16"/>
      <c r="WD82" s="16"/>
      <c r="WE82" s="16"/>
      <c r="WF82" s="16"/>
      <c r="WG82" s="16"/>
      <c r="WH82" s="16"/>
      <c r="WI82" s="16"/>
      <c r="WJ82" s="16"/>
      <c r="WK82" s="16"/>
      <c r="WL82" s="16"/>
      <c r="WM82" s="16"/>
      <c r="WN82" s="16"/>
      <c r="WO82" s="16"/>
      <c r="WP82" s="16"/>
      <c r="WQ82" s="16"/>
      <c r="WR82" s="16"/>
      <c r="WS82" s="16"/>
      <c r="WT82" s="16"/>
      <c r="WU82" s="16"/>
      <c r="WV82" s="16"/>
      <c r="WW82" s="16"/>
      <c r="WX82" s="16"/>
      <c r="WY82" s="16"/>
      <c r="WZ82" s="16"/>
      <c r="XA82" s="16"/>
      <c r="XB82" s="16"/>
      <c r="XC82" s="16"/>
      <c r="XD82" s="16"/>
      <c r="XE82" s="16"/>
      <c r="XF82" s="16"/>
      <c r="XG82" s="16"/>
      <c r="XH82" s="16"/>
      <c r="XI82" s="16"/>
      <c r="XJ82" s="16"/>
      <c r="XK82" s="16"/>
      <c r="XL82" s="16"/>
      <c r="XM82" s="16"/>
      <c r="XN82" s="16"/>
      <c r="XO82" s="16"/>
      <c r="XP82" s="16"/>
      <c r="XQ82" s="16"/>
      <c r="XR82" s="16"/>
      <c r="XS82" s="16"/>
      <c r="XT82" s="16"/>
      <c r="XU82" s="16"/>
      <c r="XV82" s="16"/>
      <c r="XW82" s="16"/>
      <c r="XX82" s="16"/>
      <c r="XY82" s="16"/>
      <c r="XZ82" s="16"/>
      <c r="YA82" s="16"/>
      <c r="YB82" s="16"/>
      <c r="YC82" s="16"/>
      <c r="YD82" s="16"/>
      <c r="YE82" s="16"/>
      <c r="YF82" s="16"/>
      <c r="YG82" s="16"/>
      <c r="YH82" s="16"/>
      <c r="YI82" s="16"/>
      <c r="YJ82" s="16"/>
      <c r="YK82" s="16"/>
      <c r="YL82" s="16"/>
      <c r="YM82" s="16"/>
      <c r="YN82" s="16"/>
      <c r="YO82" s="16"/>
      <c r="YP82" s="16"/>
      <c r="YQ82" s="16"/>
      <c r="YR82" s="16"/>
      <c r="YS82" s="16"/>
      <c r="YT82" s="16"/>
      <c r="YU82" s="16"/>
      <c r="YV82" s="16"/>
      <c r="YW82" s="16"/>
      <c r="YX82" s="16"/>
      <c r="YY82" s="16"/>
      <c r="YZ82" s="16"/>
      <c r="ZA82" s="16"/>
      <c r="ZB82" s="16"/>
      <c r="ZC82" s="16"/>
      <c r="ZD82" s="16"/>
      <c r="ZE82" s="16"/>
      <c r="ZF82" s="16"/>
      <c r="ZG82" s="16"/>
      <c r="ZH82" s="16"/>
      <c r="ZI82" s="16"/>
      <c r="ZJ82" s="16"/>
      <c r="ZK82" s="16"/>
      <c r="ZL82" s="16"/>
      <c r="ZM82" s="16"/>
      <c r="ZN82" s="16"/>
      <c r="ZO82" s="16"/>
      <c r="ZP82" s="16"/>
      <c r="ZQ82" s="16"/>
      <c r="ZR82" s="16"/>
      <c r="ZS82" s="16"/>
      <c r="ZT82" s="16"/>
      <c r="ZU82" s="16"/>
      <c r="ZV82" s="16"/>
      <c r="ZW82" s="16"/>
      <c r="ZX82" s="16"/>
      <c r="ZY82" s="16"/>
      <c r="ZZ82" s="16"/>
      <c r="AAA82" s="16"/>
      <c r="AAB82" s="16"/>
      <c r="AAC82" s="16"/>
      <c r="AAD82" s="16"/>
      <c r="AAE82" s="16"/>
      <c r="AAF82" s="16"/>
      <c r="AAG82" s="16"/>
      <c r="AAH82" s="16"/>
      <c r="AAI82" s="16"/>
      <c r="AAJ82" s="16"/>
      <c r="AAK82" s="16"/>
      <c r="AAL82" s="16"/>
      <c r="AAM82" s="16"/>
      <c r="AAN82" s="16"/>
      <c r="AAO82" s="16"/>
      <c r="AAP82" s="16"/>
      <c r="AAQ82" s="16"/>
      <c r="AAR82" s="16"/>
      <c r="AAS82" s="16"/>
      <c r="AAT82" s="16"/>
      <c r="AAU82" s="16"/>
      <c r="AAV82" s="16"/>
      <c r="AAW82" s="16"/>
      <c r="AAX82" s="16"/>
      <c r="AAY82" s="16"/>
      <c r="AAZ82" s="16"/>
      <c r="ABA82" s="16"/>
      <c r="ABB82" s="16"/>
      <c r="ABC82" s="16"/>
      <c r="ABD82" s="16"/>
      <c r="ABE82" s="16"/>
      <c r="ABF82" s="16"/>
      <c r="ABG82" s="16"/>
      <c r="ABH82" s="16"/>
      <c r="ABI82" s="16"/>
      <c r="ABJ82" s="16"/>
      <c r="ABK82" s="16"/>
      <c r="ABL82" s="16"/>
      <c r="ABM82" s="16"/>
      <c r="ABN82" s="16"/>
      <c r="ABO82" s="16"/>
      <c r="ABP82" s="16"/>
      <c r="ABQ82" s="16"/>
      <c r="ABR82" s="16"/>
      <c r="ABS82" s="16"/>
      <c r="ABT82" s="16"/>
      <c r="ABU82" s="16"/>
      <c r="ABV82" s="16"/>
      <c r="ABW82" s="16"/>
      <c r="ABX82" s="16"/>
      <c r="ABY82" s="16"/>
      <c r="ABZ82" s="16"/>
      <c r="ACA82" s="16"/>
      <c r="ACB82" s="16"/>
      <c r="ACC82" s="16"/>
      <c r="ACD82" s="16"/>
      <c r="ACE82" s="16"/>
      <c r="ACF82" s="16"/>
      <c r="ACG82" s="16"/>
      <c r="ACH82" s="16"/>
      <c r="ACI82" s="16"/>
      <c r="ACJ82" s="16"/>
      <c r="ACK82" s="16"/>
      <c r="ACL82" s="16"/>
      <c r="ACM82" s="16"/>
      <c r="ACN82" s="16"/>
      <c r="ACO82" s="16"/>
      <c r="ACP82" s="16"/>
      <c r="ACQ82" s="16"/>
      <c r="ACR82" s="16"/>
      <c r="ACS82" s="16"/>
      <c r="ACT82" s="16"/>
      <c r="ACU82" s="16"/>
      <c r="ACV82" s="16"/>
      <c r="ACW82" s="16"/>
      <c r="ACX82" s="16"/>
      <c r="ACY82" s="16"/>
      <c r="ACZ82" s="16"/>
      <c r="ADA82" s="16"/>
      <c r="ADB82" s="16"/>
      <c r="ADC82" s="16"/>
      <c r="ADD82" s="16"/>
      <c r="ADE82" s="16"/>
      <c r="ADF82" s="16"/>
      <c r="ADG82" s="16"/>
      <c r="ADH82" s="16"/>
      <c r="ADI82" s="16"/>
      <c r="ADJ82" s="16"/>
      <c r="ADK82" s="16"/>
      <c r="ADL82" s="16"/>
      <c r="ADM82" s="16"/>
      <c r="ADN82" s="16"/>
      <c r="ADO82" s="16"/>
      <c r="ADP82" s="16"/>
      <c r="ADQ82" s="16"/>
      <c r="ADR82" s="16"/>
      <c r="ADS82" s="16"/>
      <c r="ADT82" s="16"/>
      <c r="ADU82" s="16"/>
      <c r="ADV82" s="16"/>
      <c r="ADW82" s="16"/>
      <c r="ADX82" s="16"/>
      <c r="ADY82" s="16"/>
      <c r="ADZ82" s="16"/>
      <c r="AEA82" s="16"/>
      <c r="AEB82" s="16"/>
      <c r="AEC82" s="16"/>
      <c r="AED82" s="16"/>
      <c r="AEE82" s="16"/>
      <c r="AEF82" s="16"/>
      <c r="AEG82" s="16"/>
      <c r="AEH82" s="16"/>
      <c r="AEI82" s="16"/>
      <c r="AEJ82" s="16"/>
      <c r="AEK82" s="16"/>
      <c r="AEL82" s="16"/>
      <c r="AEM82" s="16"/>
      <c r="AEN82" s="16"/>
      <c r="AEO82" s="16"/>
      <c r="AEP82" s="16"/>
      <c r="AEQ82" s="16"/>
      <c r="AER82" s="16"/>
      <c r="AES82" s="16"/>
      <c r="AET82" s="16"/>
      <c r="AEU82" s="16"/>
      <c r="AEV82" s="16"/>
      <c r="AEW82" s="16"/>
      <c r="AEX82" s="16"/>
      <c r="AEY82" s="16"/>
      <c r="AEZ82" s="16"/>
      <c r="AFA82" s="16"/>
      <c r="AFB82" s="16"/>
      <c r="AFC82" s="16"/>
      <c r="AFD82" s="16"/>
      <c r="AFE82" s="16"/>
      <c r="AFF82" s="16"/>
      <c r="AFG82" s="16"/>
      <c r="AFH82" s="16"/>
      <c r="AFI82" s="16"/>
      <c r="AFJ82" s="16"/>
      <c r="AFK82" s="16"/>
      <c r="AFL82" s="16"/>
      <c r="AFM82" s="16"/>
      <c r="AFN82" s="16"/>
      <c r="AFO82" s="16"/>
      <c r="AFP82" s="16"/>
      <c r="AFQ82" s="16"/>
      <c r="AFR82" s="16"/>
      <c r="AFS82" s="16"/>
      <c r="AFT82" s="16"/>
      <c r="AFU82" s="16"/>
      <c r="AFV82" s="16"/>
      <c r="AFW82" s="16"/>
      <c r="AFX82" s="16"/>
      <c r="AFY82" s="16"/>
      <c r="AFZ82" s="16"/>
      <c r="AGA82" s="16"/>
      <c r="AGB82" s="16"/>
      <c r="AGC82" s="16"/>
      <c r="AGD82" s="16"/>
      <c r="AGE82" s="16"/>
      <c r="AGF82" s="16"/>
      <c r="AGG82" s="16"/>
      <c r="AGH82" s="16"/>
      <c r="AGI82" s="16"/>
      <c r="AGJ82" s="16"/>
      <c r="AGK82" s="16"/>
      <c r="AGL82" s="16"/>
      <c r="AGM82" s="16"/>
      <c r="AGN82" s="16"/>
      <c r="AGO82" s="16"/>
      <c r="AGP82" s="16"/>
      <c r="AGQ82" s="16"/>
      <c r="AGR82" s="16"/>
      <c r="AGS82" s="16"/>
      <c r="AGT82" s="16"/>
      <c r="AGU82" s="16"/>
      <c r="AGV82" s="16"/>
      <c r="AGW82" s="16"/>
      <c r="AGX82" s="16"/>
      <c r="AGY82" s="16"/>
      <c r="AGZ82" s="16"/>
      <c r="AHA82" s="16"/>
      <c r="AHB82" s="16"/>
      <c r="AHC82" s="16"/>
      <c r="AHD82" s="16"/>
      <c r="AHE82" s="16"/>
      <c r="AHF82" s="16"/>
      <c r="AHG82" s="16"/>
      <c r="AHH82" s="16"/>
      <c r="AHI82" s="16"/>
      <c r="AHJ82" s="16"/>
      <c r="AHK82" s="16"/>
      <c r="AHL82" s="16"/>
      <c r="AHM82" s="16"/>
      <c r="AHN82" s="16"/>
      <c r="AHO82" s="16"/>
      <c r="AHP82" s="16"/>
      <c r="AHQ82" s="16"/>
      <c r="AHR82" s="16"/>
      <c r="AHS82" s="16"/>
      <c r="AHT82" s="16"/>
      <c r="AHU82" s="16"/>
      <c r="AHV82" s="16"/>
      <c r="AHW82" s="16"/>
      <c r="AHX82" s="16"/>
      <c r="AHY82" s="16"/>
      <c r="AHZ82" s="16"/>
      <c r="AIA82" s="16"/>
      <c r="AIB82" s="16"/>
      <c r="AIC82" s="16"/>
      <c r="AID82" s="16"/>
      <c r="AIE82" s="16"/>
      <c r="AIF82" s="16"/>
      <c r="AIG82" s="16"/>
      <c r="AIH82" s="16"/>
      <c r="AII82" s="16"/>
      <c r="AIJ82" s="16"/>
      <c r="AIK82" s="16"/>
      <c r="AIL82" s="16"/>
      <c r="AIM82" s="16"/>
      <c r="AIN82" s="16"/>
      <c r="AIO82" s="16"/>
      <c r="AIP82" s="16"/>
      <c r="AIQ82" s="16"/>
      <c r="AIR82" s="16"/>
      <c r="AIS82" s="16"/>
      <c r="AIT82" s="16"/>
      <c r="AIU82" s="16"/>
      <c r="AIV82" s="16"/>
      <c r="AIW82" s="16"/>
      <c r="AIX82" s="16"/>
      <c r="AIY82" s="16"/>
      <c r="AIZ82" s="16"/>
      <c r="AJA82" s="16"/>
      <c r="AJB82" s="16"/>
      <c r="AJC82" s="16"/>
      <c r="AJD82" s="16"/>
      <c r="AJE82" s="16"/>
      <c r="AJF82" s="16"/>
      <c r="AJG82" s="16"/>
      <c r="AJH82" s="16"/>
      <c r="AJI82" s="16"/>
      <c r="AJJ82" s="16"/>
      <c r="AJK82" s="16"/>
      <c r="AJL82" s="16"/>
      <c r="AJM82" s="16"/>
      <c r="AJN82" s="16"/>
      <c r="AJO82" s="16"/>
      <c r="AJP82" s="16"/>
      <c r="AJQ82" s="16"/>
      <c r="AJR82" s="16"/>
      <c r="AJS82" s="16"/>
      <c r="AJT82" s="16"/>
      <c r="AJU82" s="16"/>
      <c r="AJV82" s="16"/>
      <c r="AJW82" s="16"/>
      <c r="AJX82" s="16"/>
      <c r="AJY82" s="16"/>
      <c r="AJZ82" s="16"/>
      <c r="AKA82" s="16"/>
      <c r="AKB82" s="16"/>
      <c r="AKC82" s="16"/>
      <c r="AKD82" s="16"/>
      <c r="AKE82" s="16"/>
      <c r="AKF82" s="16"/>
      <c r="AKG82" s="16"/>
      <c r="AKH82" s="16"/>
      <c r="AKI82" s="16"/>
      <c r="AKJ82" s="16"/>
      <c r="AKK82" s="16"/>
      <c r="AKL82" s="16"/>
      <c r="AKM82" s="16"/>
      <c r="AKN82" s="16"/>
      <c r="AKO82" s="16"/>
      <c r="AKP82" s="16"/>
      <c r="AKQ82" s="16"/>
      <c r="AKR82" s="16"/>
      <c r="AKS82" s="16"/>
      <c r="AKT82" s="16"/>
      <c r="AKU82" s="16"/>
      <c r="AKV82" s="16"/>
      <c r="AKW82" s="16"/>
      <c r="AKX82" s="16"/>
      <c r="AKY82" s="16"/>
      <c r="AKZ82" s="16"/>
      <c r="ALA82" s="16"/>
      <c r="ALB82" s="16"/>
      <c r="ALC82" s="16"/>
      <c r="ALD82" s="16"/>
      <c r="ALE82" s="16"/>
      <c r="ALF82" s="16"/>
      <c r="ALG82" s="16"/>
      <c r="ALH82" s="16"/>
      <c r="ALI82" s="16"/>
      <c r="ALJ82" s="16"/>
      <c r="ALK82" s="16"/>
      <c r="ALL82" s="16"/>
      <c r="ALM82" s="16"/>
      <c r="ALN82" s="16"/>
      <c r="ALO82" s="16"/>
      <c r="ALP82" s="16"/>
      <c r="ALQ82" s="16"/>
      <c r="ALR82" s="16"/>
      <c r="ALS82" s="16"/>
      <c r="ALT82" s="16"/>
      <c r="ALU82" s="16"/>
      <c r="ALV82" s="16"/>
      <c r="ALW82" s="16"/>
      <c r="ALX82" s="16"/>
      <c r="ALY82" s="16"/>
      <c r="ALZ82" s="16"/>
      <c r="AMA82" s="16"/>
      <c r="AMB82" s="16"/>
      <c r="AMC82" s="16"/>
      <c r="AMD82" s="16"/>
      <c r="AME82" s="16"/>
      <c r="AMF82" s="16"/>
      <c r="AMG82" s="16"/>
      <c r="AMH82" s="16"/>
      <c r="AMI82" s="16"/>
      <c r="AMJ82" s="16"/>
      <c r="AMK82" s="16"/>
    </row>
    <row r="83" spans="1:1025" x14ac:dyDescent="0.2">
      <c r="A83" s="19" t="s">
        <v>143</v>
      </c>
      <c r="B83" s="20" t="s">
        <v>137</v>
      </c>
      <c r="C83" s="20" t="s">
        <v>86</v>
      </c>
      <c r="D83" s="20" t="s">
        <v>87</v>
      </c>
      <c r="E83" s="55">
        <f t="shared" si="0"/>
        <v>0</v>
      </c>
      <c r="F83" s="55">
        <f t="shared" si="1"/>
        <v>0</v>
      </c>
      <c r="G83" s="55">
        <f t="shared" si="2"/>
        <v>0</v>
      </c>
      <c r="H83" s="55">
        <f t="shared" si="3"/>
        <v>0</v>
      </c>
      <c r="I83" s="55">
        <f t="shared" si="4"/>
        <v>0</v>
      </c>
      <c r="J83" s="55">
        <f t="shared" si="5"/>
        <v>0</v>
      </c>
      <c r="K83" s="55" t="s">
        <v>84</v>
      </c>
      <c r="L83" s="55" t="s">
        <v>84</v>
      </c>
      <c r="M83" s="55" t="s">
        <v>84</v>
      </c>
      <c r="N83" s="55" t="s">
        <v>84</v>
      </c>
      <c r="O83" s="55" t="s">
        <v>84</v>
      </c>
      <c r="P83" s="55" t="s">
        <v>84</v>
      </c>
      <c r="Q83" s="55" t="s">
        <v>84</v>
      </c>
      <c r="R83" s="55" t="s">
        <v>84</v>
      </c>
      <c r="S83" s="55" t="s">
        <v>84</v>
      </c>
      <c r="T83" s="55" t="s">
        <v>84</v>
      </c>
      <c r="U83" s="55" t="s">
        <v>84</v>
      </c>
      <c r="V83" s="55" t="s">
        <v>84</v>
      </c>
      <c r="W83" s="55" t="s">
        <v>84</v>
      </c>
      <c r="X83" s="55" t="s">
        <v>84</v>
      </c>
      <c r="Y83" s="55" t="s">
        <v>84</v>
      </c>
      <c r="Z83" s="55" t="s">
        <v>84</v>
      </c>
      <c r="AA83" s="55" t="s">
        <v>84</v>
      </c>
      <c r="AB83" s="55" t="s">
        <v>84</v>
      </c>
      <c r="AC83" s="55">
        <v>0</v>
      </c>
      <c r="AD83" s="55">
        <v>0</v>
      </c>
      <c r="AE83" s="55">
        <v>0</v>
      </c>
      <c r="AF83" s="55">
        <v>0</v>
      </c>
      <c r="AG83" s="55">
        <v>0</v>
      </c>
      <c r="AH83" s="55">
        <v>0</v>
      </c>
      <c r="AI83" s="55">
        <f t="shared" si="6"/>
        <v>0</v>
      </c>
      <c r="AJ83" s="55">
        <f t="shared" si="7"/>
        <v>0</v>
      </c>
      <c r="AK83" s="55">
        <f t="shared" si="8"/>
        <v>0</v>
      </c>
      <c r="AL83" s="55">
        <f t="shared" si="9"/>
        <v>0</v>
      </c>
      <c r="AM83" s="55">
        <f t="shared" si="10"/>
        <v>0</v>
      </c>
      <c r="AN83" s="55">
        <f t="shared" si="11"/>
        <v>0</v>
      </c>
      <c r="AO83" s="55" t="s">
        <v>84</v>
      </c>
      <c r="AP83" s="55" t="s">
        <v>84</v>
      </c>
      <c r="AQ83" s="55" t="s">
        <v>84</v>
      </c>
      <c r="AR83" s="55" t="s">
        <v>84</v>
      </c>
      <c r="AS83" s="55" t="s">
        <v>84</v>
      </c>
      <c r="AT83" s="55" t="s">
        <v>84</v>
      </c>
      <c r="AU83" s="55" t="s">
        <v>84</v>
      </c>
      <c r="AV83" s="55" t="s">
        <v>84</v>
      </c>
      <c r="AW83" s="55" t="s">
        <v>84</v>
      </c>
      <c r="AX83" s="55" t="s">
        <v>84</v>
      </c>
      <c r="AY83" s="55" t="s">
        <v>84</v>
      </c>
      <c r="AZ83" s="55" t="s">
        <v>84</v>
      </c>
      <c r="BA83" s="55" t="s">
        <v>84</v>
      </c>
      <c r="BB83" s="55" t="s">
        <v>84</v>
      </c>
      <c r="BC83" s="55" t="s">
        <v>84</v>
      </c>
      <c r="BD83" s="55" t="s">
        <v>84</v>
      </c>
      <c r="BE83" s="55" t="s">
        <v>84</v>
      </c>
      <c r="BF83" s="55" t="s">
        <v>84</v>
      </c>
      <c r="BG83" s="55">
        <v>0</v>
      </c>
      <c r="BH83" s="55">
        <v>0</v>
      </c>
      <c r="BI83" s="55">
        <v>0</v>
      </c>
      <c r="BJ83" s="55">
        <v>0</v>
      </c>
      <c r="BK83" s="55">
        <v>0</v>
      </c>
      <c r="BL83" s="55">
        <v>0</v>
      </c>
      <c r="BM83" s="55">
        <f t="shared" si="13"/>
        <v>0</v>
      </c>
      <c r="BN83" s="55">
        <f t="shared" si="14"/>
        <v>0</v>
      </c>
      <c r="BO83" s="55">
        <f t="shared" si="15"/>
        <v>0</v>
      </c>
      <c r="BP83" s="55">
        <f t="shared" si="16"/>
        <v>0</v>
      </c>
      <c r="BQ83" s="55">
        <f t="shared" si="17"/>
        <v>0</v>
      </c>
      <c r="BR83" s="55">
        <f t="shared" si="18"/>
        <v>0</v>
      </c>
      <c r="BS83" s="12" t="s">
        <v>87</v>
      </c>
    </row>
    <row r="84" spans="1:1025" x14ac:dyDescent="0.2">
      <c r="A84" s="19" t="s">
        <v>144</v>
      </c>
      <c r="B84" s="20" t="s">
        <v>138</v>
      </c>
      <c r="C84" s="20" t="s">
        <v>86</v>
      </c>
      <c r="D84" s="20" t="s">
        <v>87</v>
      </c>
      <c r="E84" s="55">
        <f t="shared" si="0"/>
        <v>0</v>
      </c>
      <c r="F84" s="55">
        <f t="shared" si="1"/>
        <v>0</v>
      </c>
      <c r="G84" s="55">
        <f t="shared" si="2"/>
        <v>0</v>
      </c>
      <c r="H84" s="55">
        <f t="shared" si="3"/>
        <v>0</v>
      </c>
      <c r="I84" s="55">
        <f t="shared" si="4"/>
        <v>4</v>
      </c>
      <c r="J84" s="55">
        <f t="shared" si="5"/>
        <v>0</v>
      </c>
      <c r="K84" s="55" t="s">
        <v>84</v>
      </c>
      <c r="L84" s="55" t="s">
        <v>84</v>
      </c>
      <c r="M84" s="55" t="s">
        <v>84</v>
      </c>
      <c r="N84" s="55" t="s">
        <v>84</v>
      </c>
      <c r="O84" s="55" t="s">
        <v>84</v>
      </c>
      <c r="P84" s="55" t="s">
        <v>84</v>
      </c>
      <c r="Q84" s="55" t="s">
        <v>84</v>
      </c>
      <c r="R84" s="55" t="s">
        <v>84</v>
      </c>
      <c r="S84" s="55" t="s">
        <v>84</v>
      </c>
      <c r="T84" s="55" t="s">
        <v>84</v>
      </c>
      <c r="U84" s="55" t="s">
        <v>84</v>
      </c>
      <c r="V84" s="55" t="s">
        <v>84</v>
      </c>
      <c r="W84" s="55" t="s">
        <v>84</v>
      </c>
      <c r="X84" s="55" t="s">
        <v>84</v>
      </c>
      <c r="Y84" s="55" t="s">
        <v>84</v>
      </c>
      <c r="Z84" s="55" t="s">
        <v>84</v>
      </c>
      <c r="AA84" s="55" t="s">
        <v>84</v>
      </c>
      <c r="AB84" s="55" t="s">
        <v>84</v>
      </c>
      <c r="AC84" s="55">
        <v>0</v>
      </c>
      <c r="AD84" s="55">
        <v>0</v>
      </c>
      <c r="AE84" s="55">
        <v>0</v>
      </c>
      <c r="AF84" s="55">
        <v>0</v>
      </c>
      <c r="AG84" s="55">
        <v>4</v>
      </c>
      <c r="AH84" s="55">
        <v>0</v>
      </c>
      <c r="AI84" s="55">
        <f t="shared" si="6"/>
        <v>0</v>
      </c>
      <c r="AJ84" s="55">
        <f t="shared" si="7"/>
        <v>0</v>
      </c>
      <c r="AK84" s="55">
        <f t="shared" si="8"/>
        <v>0</v>
      </c>
      <c r="AL84" s="55">
        <f t="shared" si="9"/>
        <v>0</v>
      </c>
      <c r="AM84" s="55">
        <f t="shared" si="10"/>
        <v>4</v>
      </c>
      <c r="AN84" s="55">
        <f t="shared" si="11"/>
        <v>0</v>
      </c>
      <c r="AO84" s="55" t="s">
        <v>84</v>
      </c>
      <c r="AP84" s="55" t="s">
        <v>84</v>
      </c>
      <c r="AQ84" s="55" t="s">
        <v>84</v>
      </c>
      <c r="AR84" s="55" t="s">
        <v>84</v>
      </c>
      <c r="AS84" s="55" t="s">
        <v>84</v>
      </c>
      <c r="AT84" s="55" t="s">
        <v>84</v>
      </c>
      <c r="AU84" s="55" t="s">
        <v>84</v>
      </c>
      <c r="AV84" s="55" t="s">
        <v>84</v>
      </c>
      <c r="AW84" s="55" t="s">
        <v>84</v>
      </c>
      <c r="AX84" s="55" t="s">
        <v>84</v>
      </c>
      <c r="AY84" s="55" t="s">
        <v>84</v>
      </c>
      <c r="AZ84" s="55" t="s">
        <v>84</v>
      </c>
      <c r="BA84" s="55" t="s">
        <v>84</v>
      </c>
      <c r="BB84" s="55" t="s">
        <v>84</v>
      </c>
      <c r="BC84" s="55" t="s">
        <v>84</v>
      </c>
      <c r="BD84" s="55" t="s">
        <v>84</v>
      </c>
      <c r="BE84" s="55" t="s">
        <v>84</v>
      </c>
      <c r="BF84" s="55" t="s">
        <v>84</v>
      </c>
      <c r="BG84" s="55">
        <v>0</v>
      </c>
      <c r="BH84" s="55">
        <v>0</v>
      </c>
      <c r="BI84" s="55">
        <v>0</v>
      </c>
      <c r="BJ84" s="55">
        <v>0</v>
      </c>
      <c r="BK84" s="65">
        <v>4</v>
      </c>
      <c r="BL84" s="55">
        <v>0</v>
      </c>
      <c r="BM84" s="55">
        <f t="shared" si="13"/>
        <v>0</v>
      </c>
      <c r="BN84" s="55">
        <f t="shared" si="14"/>
        <v>0</v>
      </c>
      <c r="BO84" s="55">
        <f t="shared" si="15"/>
        <v>0</v>
      </c>
      <c r="BP84" s="55">
        <f t="shared" si="16"/>
        <v>0</v>
      </c>
      <c r="BQ84" s="55">
        <f t="shared" si="17"/>
        <v>0</v>
      </c>
      <c r="BR84" s="55">
        <f t="shared" si="18"/>
        <v>0</v>
      </c>
      <c r="BS84" s="12" t="s">
        <v>87</v>
      </c>
    </row>
    <row r="85" spans="1:1025" ht="38.25" x14ac:dyDescent="0.2">
      <c r="A85" s="21" t="s">
        <v>144</v>
      </c>
      <c r="B85" s="40" t="s">
        <v>268</v>
      </c>
      <c r="C85" s="25" t="s">
        <v>269</v>
      </c>
      <c r="D85" s="25" t="s">
        <v>87</v>
      </c>
      <c r="E85" s="50">
        <f t="shared" si="0"/>
        <v>0</v>
      </c>
      <c r="F85" s="50">
        <f t="shared" si="1"/>
        <v>0</v>
      </c>
      <c r="G85" s="50">
        <f t="shared" si="2"/>
        <v>0</v>
      </c>
      <c r="H85" s="50">
        <f t="shared" si="3"/>
        <v>0</v>
      </c>
      <c r="I85" s="50">
        <f t="shared" si="4"/>
        <v>1</v>
      </c>
      <c r="J85" s="50">
        <f t="shared" si="5"/>
        <v>0</v>
      </c>
      <c r="K85" s="11" t="s">
        <v>84</v>
      </c>
      <c r="L85" s="11" t="s">
        <v>84</v>
      </c>
      <c r="M85" s="11" t="s">
        <v>84</v>
      </c>
      <c r="N85" s="11" t="s">
        <v>84</v>
      </c>
      <c r="O85" s="11" t="s">
        <v>84</v>
      </c>
      <c r="P85" s="11" t="s">
        <v>84</v>
      </c>
      <c r="Q85" s="11" t="s">
        <v>84</v>
      </c>
      <c r="R85" s="11" t="s">
        <v>84</v>
      </c>
      <c r="S85" s="11" t="s">
        <v>84</v>
      </c>
      <c r="T85" s="11" t="s">
        <v>84</v>
      </c>
      <c r="U85" s="11" t="s">
        <v>84</v>
      </c>
      <c r="V85" s="11" t="s">
        <v>84</v>
      </c>
      <c r="W85" s="11" t="s">
        <v>84</v>
      </c>
      <c r="X85" s="11" t="s">
        <v>84</v>
      </c>
      <c r="Y85" s="11" t="s">
        <v>84</v>
      </c>
      <c r="Z85" s="11" t="s">
        <v>84</v>
      </c>
      <c r="AA85" s="11" t="s">
        <v>84</v>
      </c>
      <c r="AB85" s="11" t="s">
        <v>84</v>
      </c>
      <c r="AC85" s="11">
        <v>0</v>
      </c>
      <c r="AD85" s="11">
        <v>0</v>
      </c>
      <c r="AE85" s="11">
        <v>0</v>
      </c>
      <c r="AF85" s="11">
        <v>0</v>
      </c>
      <c r="AG85" s="11">
        <v>1</v>
      </c>
      <c r="AH85" s="11">
        <v>0</v>
      </c>
      <c r="AI85" s="11">
        <f t="shared" si="6"/>
        <v>0</v>
      </c>
      <c r="AJ85" s="11">
        <f t="shared" si="7"/>
        <v>0</v>
      </c>
      <c r="AK85" s="11">
        <f t="shared" si="8"/>
        <v>0</v>
      </c>
      <c r="AL85" s="11">
        <f t="shared" si="9"/>
        <v>0</v>
      </c>
      <c r="AM85" s="11">
        <f t="shared" si="10"/>
        <v>1</v>
      </c>
      <c r="AN85" s="11">
        <f t="shared" si="11"/>
        <v>0</v>
      </c>
      <c r="AO85" s="11" t="s">
        <v>84</v>
      </c>
      <c r="AP85" s="11" t="s">
        <v>84</v>
      </c>
      <c r="AQ85" s="11" t="s">
        <v>84</v>
      </c>
      <c r="AR85" s="11" t="s">
        <v>84</v>
      </c>
      <c r="AS85" s="11" t="s">
        <v>84</v>
      </c>
      <c r="AT85" s="11" t="s">
        <v>84</v>
      </c>
      <c r="AU85" s="11" t="s">
        <v>84</v>
      </c>
      <c r="AV85" s="11" t="s">
        <v>84</v>
      </c>
      <c r="AW85" s="11" t="s">
        <v>84</v>
      </c>
      <c r="AX85" s="11" t="s">
        <v>84</v>
      </c>
      <c r="AY85" s="11" t="s">
        <v>84</v>
      </c>
      <c r="AZ85" s="11" t="s">
        <v>84</v>
      </c>
      <c r="BA85" s="11" t="s">
        <v>84</v>
      </c>
      <c r="BB85" s="11" t="s">
        <v>84</v>
      </c>
      <c r="BC85" s="11" t="s">
        <v>84</v>
      </c>
      <c r="BD85" s="11" t="s">
        <v>84</v>
      </c>
      <c r="BE85" s="11" t="s">
        <v>84</v>
      </c>
      <c r="BF85" s="11" t="s">
        <v>84</v>
      </c>
      <c r="BG85" s="11">
        <v>0</v>
      </c>
      <c r="BH85" s="11">
        <v>0</v>
      </c>
      <c r="BI85" s="11">
        <v>0</v>
      </c>
      <c r="BJ85" s="11">
        <v>0</v>
      </c>
      <c r="BK85" s="11">
        <v>1</v>
      </c>
      <c r="BL85" s="11">
        <v>0</v>
      </c>
      <c r="BM85" s="11">
        <f t="shared" si="13"/>
        <v>0</v>
      </c>
      <c r="BN85" s="11">
        <f t="shared" si="14"/>
        <v>0</v>
      </c>
      <c r="BO85" s="11">
        <f t="shared" si="15"/>
        <v>0</v>
      </c>
      <c r="BP85" s="11">
        <f t="shared" si="16"/>
        <v>0</v>
      </c>
      <c r="BQ85" s="11">
        <f t="shared" si="17"/>
        <v>0</v>
      </c>
      <c r="BR85" s="11">
        <f t="shared" si="18"/>
        <v>0</v>
      </c>
      <c r="BS85" s="12" t="s">
        <v>87</v>
      </c>
    </row>
    <row r="86" spans="1:1025" ht="38.25" x14ac:dyDescent="0.2">
      <c r="A86" s="21" t="s">
        <v>144</v>
      </c>
      <c r="B86" s="40" t="s">
        <v>270</v>
      </c>
      <c r="C86" s="25" t="s">
        <v>271</v>
      </c>
      <c r="D86" s="25" t="s">
        <v>87</v>
      </c>
      <c r="E86" s="50">
        <f t="shared" si="0"/>
        <v>0</v>
      </c>
      <c r="F86" s="50">
        <f t="shared" si="1"/>
        <v>0</v>
      </c>
      <c r="G86" s="50">
        <f t="shared" si="2"/>
        <v>0</v>
      </c>
      <c r="H86" s="50">
        <f t="shared" si="3"/>
        <v>0</v>
      </c>
      <c r="I86" s="50">
        <f t="shared" si="4"/>
        <v>2</v>
      </c>
      <c r="J86" s="50">
        <f t="shared" si="5"/>
        <v>0</v>
      </c>
      <c r="K86" s="11" t="s">
        <v>84</v>
      </c>
      <c r="L86" s="11" t="s">
        <v>84</v>
      </c>
      <c r="M86" s="11" t="s">
        <v>84</v>
      </c>
      <c r="N86" s="11" t="s">
        <v>84</v>
      </c>
      <c r="O86" s="11" t="s">
        <v>84</v>
      </c>
      <c r="P86" s="11" t="s">
        <v>84</v>
      </c>
      <c r="Q86" s="11" t="s">
        <v>84</v>
      </c>
      <c r="R86" s="11" t="s">
        <v>84</v>
      </c>
      <c r="S86" s="11" t="s">
        <v>84</v>
      </c>
      <c r="T86" s="11" t="s">
        <v>84</v>
      </c>
      <c r="U86" s="11" t="s">
        <v>84</v>
      </c>
      <c r="V86" s="11" t="s">
        <v>84</v>
      </c>
      <c r="W86" s="11" t="s">
        <v>84</v>
      </c>
      <c r="X86" s="11" t="s">
        <v>84</v>
      </c>
      <c r="Y86" s="11" t="s">
        <v>84</v>
      </c>
      <c r="Z86" s="11" t="s">
        <v>84</v>
      </c>
      <c r="AA86" s="11" t="s">
        <v>84</v>
      </c>
      <c r="AB86" s="11" t="s">
        <v>84</v>
      </c>
      <c r="AC86" s="11">
        <v>0</v>
      </c>
      <c r="AD86" s="11">
        <v>0</v>
      </c>
      <c r="AE86" s="11">
        <v>0</v>
      </c>
      <c r="AF86" s="11">
        <v>0</v>
      </c>
      <c r="AG86" s="11">
        <v>2</v>
      </c>
      <c r="AH86" s="11">
        <v>0</v>
      </c>
      <c r="AI86" s="11">
        <f t="shared" ref="AI86:AI87" si="76">SUM(AO86,AU86,BA86,BG86)</f>
        <v>0</v>
      </c>
      <c r="AJ86" s="11">
        <f t="shared" ref="AJ86:AJ87" si="77">SUM(AP86,AV86,BB86,BH86)</f>
        <v>0</v>
      </c>
      <c r="AK86" s="11">
        <f t="shared" ref="AK86:AK87" si="78">SUM(AQ86,AW86,BC86,BI86)</f>
        <v>0</v>
      </c>
      <c r="AL86" s="11">
        <f t="shared" ref="AL86:AL87" si="79">SUM(AR86,AX86,BD86,BJ86)</f>
        <v>0</v>
      </c>
      <c r="AM86" s="11">
        <f t="shared" ref="AM86:AM87" si="80">SUM(AS86,AY86,BE86,BK86)</f>
        <v>2</v>
      </c>
      <c r="AN86" s="11">
        <f t="shared" ref="AN86:AN87" si="81">SUM(AT86,AZ86,BF86,BL86)</f>
        <v>0</v>
      </c>
      <c r="AO86" s="11" t="s">
        <v>84</v>
      </c>
      <c r="AP86" s="11" t="s">
        <v>84</v>
      </c>
      <c r="AQ86" s="11" t="s">
        <v>84</v>
      </c>
      <c r="AR86" s="11" t="s">
        <v>84</v>
      </c>
      <c r="AS86" s="11" t="s">
        <v>84</v>
      </c>
      <c r="AT86" s="11" t="s">
        <v>84</v>
      </c>
      <c r="AU86" s="11" t="s">
        <v>84</v>
      </c>
      <c r="AV86" s="11" t="s">
        <v>84</v>
      </c>
      <c r="AW86" s="11" t="s">
        <v>84</v>
      </c>
      <c r="AX86" s="11" t="s">
        <v>84</v>
      </c>
      <c r="AY86" s="11" t="s">
        <v>84</v>
      </c>
      <c r="AZ86" s="11" t="s">
        <v>84</v>
      </c>
      <c r="BA86" s="11" t="s">
        <v>84</v>
      </c>
      <c r="BB86" s="11" t="s">
        <v>84</v>
      </c>
      <c r="BC86" s="11" t="s">
        <v>84</v>
      </c>
      <c r="BD86" s="11" t="s">
        <v>84</v>
      </c>
      <c r="BE86" s="11" t="s">
        <v>84</v>
      </c>
      <c r="BF86" s="11" t="s">
        <v>84</v>
      </c>
      <c r="BG86" s="11">
        <v>0</v>
      </c>
      <c r="BH86" s="11">
        <v>0</v>
      </c>
      <c r="BI86" s="11">
        <v>0</v>
      </c>
      <c r="BJ86" s="11">
        <v>0</v>
      </c>
      <c r="BK86" s="11">
        <v>2</v>
      </c>
      <c r="BL86" s="11">
        <v>0</v>
      </c>
      <c r="BM86" s="11">
        <f t="shared" ref="BM86:BM87" si="82">AI86-E86</f>
        <v>0</v>
      </c>
      <c r="BN86" s="11">
        <f t="shared" ref="BN86:BN87" si="83">AJ86-F86</f>
        <v>0</v>
      </c>
      <c r="BO86" s="11">
        <f t="shared" ref="BO86:BO87" si="84">AK86-G86</f>
        <v>0</v>
      </c>
      <c r="BP86" s="11">
        <f t="shared" ref="BP86:BP87" si="85">AL86-H86</f>
        <v>0</v>
      </c>
      <c r="BQ86" s="11">
        <f t="shared" ref="BQ86:BQ87" si="86">AM86-I86</f>
        <v>0</v>
      </c>
      <c r="BR86" s="11">
        <f t="shared" ref="BR86:BR87" si="87">AN86-J86</f>
        <v>0</v>
      </c>
      <c r="BS86" s="12" t="s">
        <v>87</v>
      </c>
    </row>
    <row r="87" spans="1:1025" ht="38.25" x14ac:dyDescent="0.2">
      <c r="A87" s="21" t="s">
        <v>144</v>
      </c>
      <c r="B87" s="40" t="s">
        <v>185</v>
      </c>
      <c r="C87" s="25" t="s">
        <v>186</v>
      </c>
      <c r="D87" s="25" t="s">
        <v>87</v>
      </c>
      <c r="E87" s="11">
        <f t="shared" si="0"/>
        <v>0</v>
      </c>
      <c r="F87" s="11">
        <f t="shared" si="1"/>
        <v>0</v>
      </c>
      <c r="G87" s="11">
        <f t="shared" si="2"/>
        <v>0</v>
      </c>
      <c r="H87" s="11">
        <f t="shared" si="3"/>
        <v>0</v>
      </c>
      <c r="I87" s="11">
        <f t="shared" si="4"/>
        <v>1</v>
      </c>
      <c r="J87" s="11">
        <f t="shared" si="5"/>
        <v>0</v>
      </c>
      <c r="K87" s="11" t="s">
        <v>84</v>
      </c>
      <c r="L87" s="11" t="s">
        <v>84</v>
      </c>
      <c r="M87" s="11" t="s">
        <v>84</v>
      </c>
      <c r="N87" s="11" t="s">
        <v>84</v>
      </c>
      <c r="O87" s="11" t="s">
        <v>84</v>
      </c>
      <c r="P87" s="11" t="s">
        <v>84</v>
      </c>
      <c r="Q87" s="11" t="s">
        <v>84</v>
      </c>
      <c r="R87" s="11" t="s">
        <v>84</v>
      </c>
      <c r="S87" s="11" t="s">
        <v>84</v>
      </c>
      <c r="T87" s="11" t="s">
        <v>84</v>
      </c>
      <c r="U87" s="11" t="s">
        <v>84</v>
      </c>
      <c r="V87" s="11" t="s">
        <v>84</v>
      </c>
      <c r="W87" s="11" t="s">
        <v>84</v>
      </c>
      <c r="X87" s="11" t="s">
        <v>84</v>
      </c>
      <c r="Y87" s="11" t="s">
        <v>84</v>
      </c>
      <c r="Z87" s="11" t="s">
        <v>84</v>
      </c>
      <c r="AA87" s="11" t="s">
        <v>84</v>
      </c>
      <c r="AB87" s="11" t="s">
        <v>84</v>
      </c>
      <c r="AC87" s="11">
        <v>0</v>
      </c>
      <c r="AD87" s="11">
        <v>0</v>
      </c>
      <c r="AE87" s="11">
        <v>0</v>
      </c>
      <c r="AF87" s="11">
        <v>0</v>
      </c>
      <c r="AG87" s="11">
        <v>1</v>
      </c>
      <c r="AH87" s="11">
        <v>0</v>
      </c>
      <c r="AI87" s="11">
        <f t="shared" si="76"/>
        <v>0</v>
      </c>
      <c r="AJ87" s="11">
        <f t="shared" si="77"/>
        <v>0</v>
      </c>
      <c r="AK87" s="11">
        <f t="shared" si="78"/>
        <v>0</v>
      </c>
      <c r="AL87" s="11">
        <f t="shared" si="79"/>
        <v>0</v>
      </c>
      <c r="AM87" s="11">
        <f t="shared" si="80"/>
        <v>1</v>
      </c>
      <c r="AN87" s="11">
        <f t="shared" si="81"/>
        <v>0</v>
      </c>
      <c r="AO87" s="11" t="s">
        <v>84</v>
      </c>
      <c r="AP87" s="11" t="s">
        <v>84</v>
      </c>
      <c r="AQ87" s="11" t="s">
        <v>84</v>
      </c>
      <c r="AR87" s="11" t="s">
        <v>84</v>
      </c>
      <c r="AS87" s="11" t="s">
        <v>84</v>
      </c>
      <c r="AT87" s="11" t="s">
        <v>84</v>
      </c>
      <c r="AU87" s="11" t="s">
        <v>84</v>
      </c>
      <c r="AV87" s="11" t="s">
        <v>84</v>
      </c>
      <c r="AW87" s="11" t="s">
        <v>84</v>
      </c>
      <c r="AX87" s="11" t="s">
        <v>84</v>
      </c>
      <c r="AY87" s="11" t="s">
        <v>84</v>
      </c>
      <c r="AZ87" s="11" t="s">
        <v>84</v>
      </c>
      <c r="BA87" s="11" t="s">
        <v>84</v>
      </c>
      <c r="BB87" s="11" t="s">
        <v>84</v>
      </c>
      <c r="BC87" s="11" t="s">
        <v>84</v>
      </c>
      <c r="BD87" s="11" t="s">
        <v>84</v>
      </c>
      <c r="BE87" s="11" t="s">
        <v>84</v>
      </c>
      <c r="BF87" s="11" t="s">
        <v>84</v>
      </c>
      <c r="BG87" s="11">
        <v>0</v>
      </c>
      <c r="BH87" s="11">
        <v>0</v>
      </c>
      <c r="BI87" s="11">
        <v>0</v>
      </c>
      <c r="BJ87" s="11">
        <v>0</v>
      </c>
      <c r="BK87" s="11">
        <v>1</v>
      </c>
      <c r="BL87" s="11">
        <v>0</v>
      </c>
      <c r="BM87" s="11">
        <f t="shared" si="82"/>
        <v>0</v>
      </c>
      <c r="BN87" s="11">
        <f t="shared" si="83"/>
        <v>0</v>
      </c>
      <c r="BO87" s="11">
        <f t="shared" si="84"/>
        <v>0</v>
      </c>
      <c r="BP87" s="11">
        <f t="shared" si="85"/>
        <v>0</v>
      </c>
      <c r="BQ87" s="11">
        <f t="shared" si="86"/>
        <v>0</v>
      </c>
      <c r="BR87" s="11">
        <f t="shared" si="87"/>
        <v>0</v>
      </c>
      <c r="BS87" s="12" t="s">
        <v>87</v>
      </c>
    </row>
    <row r="88" spans="1:1025" s="17" customFormat="1" ht="25.5" x14ac:dyDescent="0.2">
      <c r="A88" s="19" t="s">
        <v>120</v>
      </c>
      <c r="B88" s="20" t="s">
        <v>121</v>
      </c>
      <c r="C88" s="20" t="s">
        <v>86</v>
      </c>
      <c r="D88" s="20" t="s">
        <v>87</v>
      </c>
      <c r="E88" s="55">
        <f t="shared" si="0"/>
        <v>0</v>
      </c>
      <c r="F88" s="55">
        <f t="shared" si="1"/>
        <v>0</v>
      </c>
      <c r="G88" s="55">
        <f t="shared" si="2"/>
        <v>0</v>
      </c>
      <c r="H88" s="55">
        <f t="shared" si="3"/>
        <v>0</v>
      </c>
      <c r="I88" s="55">
        <f t="shared" si="4"/>
        <v>0</v>
      </c>
      <c r="J88" s="55">
        <f t="shared" si="5"/>
        <v>3421</v>
      </c>
      <c r="K88" s="55" t="s">
        <v>84</v>
      </c>
      <c r="L88" s="55" t="s">
        <v>84</v>
      </c>
      <c r="M88" s="55" t="s">
        <v>84</v>
      </c>
      <c r="N88" s="55" t="s">
        <v>84</v>
      </c>
      <c r="O88" s="55" t="s">
        <v>84</v>
      </c>
      <c r="P88" s="55" t="s">
        <v>84</v>
      </c>
      <c r="Q88" s="55" t="s">
        <v>84</v>
      </c>
      <c r="R88" s="55" t="s">
        <v>84</v>
      </c>
      <c r="S88" s="55" t="s">
        <v>84</v>
      </c>
      <c r="T88" s="55" t="s">
        <v>84</v>
      </c>
      <c r="U88" s="55" t="s">
        <v>84</v>
      </c>
      <c r="V88" s="55" t="s">
        <v>84</v>
      </c>
      <c r="W88" s="55" t="s">
        <v>84</v>
      </c>
      <c r="X88" s="55" t="s">
        <v>84</v>
      </c>
      <c r="Y88" s="55" t="s">
        <v>84</v>
      </c>
      <c r="Z88" s="55" t="s">
        <v>84</v>
      </c>
      <c r="AA88" s="55" t="s">
        <v>84</v>
      </c>
      <c r="AB88" s="55" t="s">
        <v>84</v>
      </c>
      <c r="AC88" s="55">
        <v>0</v>
      </c>
      <c r="AD88" s="55">
        <v>0</v>
      </c>
      <c r="AE88" s="55">
        <v>0</v>
      </c>
      <c r="AF88" s="55">
        <v>0</v>
      </c>
      <c r="AG88" s="55">
        <v>0</v>
      </c>
      <c r="AH88" s="55">
        <v>3421</v>
      </c>
      <c r="AI88" s="55">
        <f t="shared" si="6"/>
        <v>0</v>
      </c>
      <c r="AJ88" s="55">
        <f t="shared" si="7"/>
        <v>0</v>
      </c>
      <c r="AK88" s="55">
        <f t="shared" si="8"/>
        <v>0</v>
      </c>
      <c r="AL88" s="55">
        <f t="shared" si="9"/>
        <v>0</v>
      </c>
      <c r="AM88" s="55">
        <f t="shared" si="10"/>
        <v>0</v>
      </c>
      <c r="AN88" s="55">
        <f t="shared" si="11"/>
        <v>2856</v>
      </c>
      <c r="AO88" s="55" t="s">
        <v>84</v>
      </c>
      <c r="AP88" s="55" t="s">
        <v>84</v>
      </c>
      <c r="AQ88" s="55" t="s">
        <v>84</v>
      </c>
      <c r="AR88" s="55" t="s">
        <v>84</v>
      </c>
      <c r="AS88" s="55" t="s">
        <v>84</v>
      </c>
      <c r="AT88" s="55" t="s">
        <v>84</v>
      </c>
      <c r="AU88" s="55" t="s">
        <v>84</v>
      </c>
      <c r="AV88" s="55" t="s">
        <v>84</v>
      </c>
      <c r="AW88" s="55" t="s">
        <v>84</v>
      </c>
      <c r="AX88" s="55" t="s">
        <v>84</v>
      </c>
      <c r="AY88" s="55" t="s">
        <v>84</v>
      </c>
      <c r="AZ88" s="55" t="s">
        <v>84</v>
      </c>
      <c r="BA88" s="55" t="s">
        <v>84</v>
      </c>
      <c r="BB88" s="55" t="s">
        <v>84</v>
      </c>
      <c r="BC88" s="55" t="s">
        <v>84</v>
      </c>
      <c r="BD88" s="55" t="s">
        <v>84</v>
      </c>
      <c r="BE88" s="55" t="s">
        <v>84</v>
      </c>
      <c r="BF88" s="55" t="s">
        <v>84</v>
      </c>
      <c r="BG88" s="55">
        <v>0</v>
      </c>
      <c r="BH88" s="55">
        <v>0</v>
      </c>
      <c r="BI88" s="55">
        <v>0</v>
      </c>
      <c r="BJ88" s="55">
        <v>0</v>
      </c>
      <c r="BK88" s="55">
        <v>0</v>
      </c>
      <c r="BL88" s="65">
        <v>2856</v>
      </c>
      <c r="BM88" s="55">
        <f t="shared" si="13"/>
        <v>0</v>
      </c>
      <c r="BN88" s="55">
        <f t="shared" si="14"/>
        <v>0</v>
      </c>
      <c r="BO88" s="55">
        <f t="shared" si="15"/>
        <v>0</v>
      </c>
      <c r="BP88" s="55">
        <f t="shared" si="16"/>
        <v>0</v>
      </c>
      <c r="BQ88" s="55">
        <f t="shared" si="17"/>
        <v>0</v>
      </c>
      <c r="BR88" s="55">
        <f t="shared" si="18"/>
        <v>-565</v>
      </c>
      <c r="BS88" s="11" t="s">
        <v>87</v>
      </c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16"/>
      <c r="JJ88" s="16"/>
      <c r="JK88" s="16"/>
      <c r="JL88" s="16"/>
      <c r="JM88" s="16"/>
      <c r="JN88" s="16"/>
      <c r="JO88" s="16"/>
      <c r="JP88" s="16"/>
      <c r="JQ88" s="16"/>
      <c r="JR88" s="16"/>
      <c r="JS88" s="16"/>
      <c r="JT88" s="16"/>
      <c r="JU88" s="16"/>
      <c r="JV88" s="16"/>
      <c r="JW88" s="16"/>
      <c r="JX88" s="16"/>
      <c r="JY88" s="16"/>
      <c r="JZ88" s="16"/>
      <c r="KA88" s="16"/>
      <c r="KB88" s="16"/>
      <c r="KC88" s="16"/>
      <c r="KD88" s="16"/>
      <c r="KE88" s="16"/>
      <c r="KF88" s="16"/>
      <c r="KG88" s="16"/>
      <c r="KH88" s="16"/>
      <c r="KI88" s="16"/>
      <c r="KJ88" s="16"/>
      <c r="KK88" s="16"/>
      <c r="KL88" s="16"/>
      <c r="KM88" s="16"/>
      <c r="KN88" s="16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16"/>
      <c r="LA88" s="16"/>
      <c r="LB88" s="16"/>
      <c r="LC88" s="16"/>
      <c r="LD88" s="16"/>
      <c r="LE88" s="16"/>
      <c r="LF88" s="16"/>
      <c r="LG88" s="16"/>
      <c r="LH88" s="16"/>
      <c r="LI88" s="16"/>
      <c r="LJ88" s="16"/>
      <c r="LK88" s="16"/>
      <c r="LL88" s="16"/>
      <c r="LM88" s="16"/>
      <c r="LN88" s="16"/>
      <c r="LO88" s="16"/>
      <c r="LP88" s="16"/>
      <c r="LQ88" s="16"/>
      <c r="LR88" s="16"/>
      <c r="LS88" s="16"/>
      <c r="LT88" s="16"/>
      <c r="LU88" s="16"/>
      <c r="LV88" s="16"/>
      <c r="LW88" s="16"/>
      <c r="LX88" s="16"/>
      <c r="LY88" s="16"/>
      <c r="LZ88" s="16"/>
      <c r="MA88" s="16"/>
      <c r="MB88" s="16"/>
      <c r="MC88" s="16"/>
      <c r="MD88" s="16"/>
      <c r="ME88" s="16"/>
      <c r="MF88" s="16"/>
      <c r="MG88" s="16"/>
      <c r="MH88" s="16"/>
      <c r="MI88" s="16"/>
      <c r="MJ88" s="16"/>
      <c r="MK88" s="16"/>
      <c r="ML88" s="16"/>
      <c r="MM88" s="16"/>
      <c r="MN88" s="16"/>
      <c r="MO88" s="16"/>
      <c r="MP88" s="16"/>
      <c r="MQ88" s="16"/>
      <c r="MR88" s="16"/>
      <c r="MS88" s="16"/>
      <c r="MT88" s="16"/>
      <c r="MU88" s="16"/>
      <c r="MV88" s="16"/>
      <c r="MW88" s="16"/>
      <c r="MX88" s="16"/>
      <c r="MY88" s="16"/>
      <c r="MZ88" s="16"/>
      <c r="NA88" s="16"/>
      <c r="NB88" s="16"/>
      <c r="NC88" s="16"/>
      <c r="ND88" s="16"/>
      <c r="NE88" s="16"/>
      <c r="NF88" s="16"/>
      <c r="NG88" s="16"/>
      <c r="NH88" s="16"/>
      <c r="NI88" s="16"/>
      <c r="NJ88" s="16"/>
      <c r="NK88" s="16"/>
      <c r="NL88" s="16"/>
      <c r="NM88" s="16"/>
      <c r="NN88" s="16"/>
      <c r="NO88" s="16"/>
      <c r="NP88" s="16"/>
      <c r="NQ88" s="16"/>
      <c r="NR88" s="16"/>
      <c r="NS88" s="16"/>
      <c r="NT88" s="16"/>
      <c r="NU88" s="16"/>
      <c r="NV88" s="16"/>
      <c r="NW88" s="16"/>
      <c r="NX88" s="16"/>
      <c r="NY88" s="16"/>
      <c r="NZ88" s="16"/>
      <c r="OA88" s="16"/>
      <c r="OB88" s="16"/>
      <c r="OC88" s="16"/>
      <c r="OD88" s="16"/>
      <c r="OE88" s="16"/>
      <c r="OF88" s="16"/>
      <c r="OG88" s="16"/>
      <c r="OH88" s="16"/>
      <c r="OI88" s="16"/>
      <c r="OJ88" s="16"/>
      <c r="OK88" s="16"/>
      <c r="OL88" s="16"/>
      <c r="OM88" s="16"/>
      <c r="ON88" s="16"/>
      <c r="OO88" s="16"/>
      <c r="OP88" s="16"/>
      <c r="OQ88" s="16"/>
      <c r="OR88" s="16"/>
      <c r="OS88" s="16"/>
      <c r="OT88" s="16"/>
      <c r="OU88" s="16"/>
      <c r="OV88" s="16"/>
      <c r="OW88" s="16"/>
      <c r="OX88" s="16"/>
      <c r="OY88" s="16"/>
      <c r="OZ88" s="16"/>
      <c r="PA88" s="16"/>
      <c r="PB88" s="16"/>
      <c r="PC88" s="16"/>
      <c r="PD88" s="16"/>
      <c r="PE88" s="16"/>
      <c r="PF88" s="16"/>
      <c r="PG88" s="16"/>
      <c r="PH88" s="16"/>
      <c r="PI88" s="16"/>
      <c r="PJ88" s="16"/>
      <c r="PK88" s="16"/>
      <c r="PL88" s="16"/>
      <c r="PM88" s="16"/>
      <c r="PN88" s="16"/>
      <c r="PO88" s="16"/>
      <c r="PP88" s="16"/>
      <c r="PQ88" s="16"/>
      <c r="PR88" s="16"/>
      <c r="PS88" s="16"/>
      <c r="PT88" s="16"/>
      <c r="PU88" s="16"/>
      <c r="PV88" s="16"/>
      <c r="PW88" s="16"/>
      <c r="PX88" s="16"/>
      <c r="PY88" s="16"/>
      <c r="PZ88" s="16"/>
      <c r="QA88" s="16"/>
      <c r="QB88" s="16"/>
      <c r="QC88" s="16"/>
      <c r="QD88" s="16"/>
      <c r="QE88" s="16"/>
      <c r="QF88" s="16"/>
      <c r="QG88" s="16"/>
      <c r="QH88" s="16"/>
      <c r="QI88" s="16"/>
      <c r="QJ88" s="16"/>
      <c r="QK88" s="16"/>
      <c r="QL88" s="16"/>
      <c r="QM88" s="16"/>
      <c r="QN88" s="16"/>
      <c r="QO88" s="16"/>
      <c r="QP88" s="16"/>
      <c r="QQ88" s="16"/>
      <c r="QR88" s="16"/>
      <c r="QS88" s="16"/>
      <c r="QT88" s="16"/>
      <c r="QU88" s="16"/>
      <c r="QV88" s="16"/>
      <c r="QW88" s="16"/>
      <c r="QX88" s="16"/>
      <c r="QY88" s="16"/>
      <c r="QZ88" s="16"/>
      <c r="RA88" s="16"/>
      <c r="RB88" s="16"/>
      <c r="RC88" s="16"/>
      <c r="RD88" s="16"/>
      <c r="RE88" s="16"/>
      <c r="RF88" s="16"/>
      <c r="RG88" s="16"/>
      <c r="RH88" s="16"/>
      <c r="RI88" s="16"/>
      <c r="RJ88" s="16"/>
      <c r="RK88" s="16"/>
      <c r="RL88" s="16"/>
      <c r="RM88" s="16"/>
      <c r="RN88" s="16"/>
      <c r="RO88" s="16"/>
      <c r="RP88" s="16"/>
      <c r="RQ88" s="16"/>
      <c r="RR88" s="16"/>
      <c r="RS88" s="16"/>
      <c r="RT88" s="16"/>
      <c r="RU88" s="16"/>
      <c r="RV88" s="16"/>
      <c r="RW88" s="16"/>
      <c r="RX88" s="16"/>
      <c r="RY88" s="16"/>
      <c r="RZ88" s="16"/>
      <c r="SA88" s="16"/>
      <c r="SB88" s="16"/>
      <c r="SC88" s="16"/>
      <c r="SD88" s="16"/>
      <c r="SE88" s="16"/>
      <c r="SF88" s="16"/>
      <c r="SG88" s="16"/>
      <c r="SH88" s="16"/>
      <c r="SI88" s="16"/>
      <c r="SJ88" s="16"/>
      <c r="SK88" s="16"/>
      <c r="SL88" s="16"/>
      <c r="SM88" s="16"/>
      <c r="SN88" s="16"/>
      <c r="SO88" s="16"/>
      <c r="SP88" s="16"/>
      <c r="SQ88" s="16"/>
      <c r="SR88" s="16"/>
      <c r="SS88" s="16"/>
      <c r="ST88" s="16"/>
      <c r="SU88" s="16"/>
      <c r="SV88" s="16"/>
      <c r="SW88" s="16"/>
      <c r="SX88" s="16"/>
      <c r="SY88" s="16"/>
      <c r="SZ88" s="16"/>
      <c r="TA88" s="16"/>
      <c r="TB88" s="16"/>
      <c r="TC88" s="16"/>
      <c r="TD88" s="16"/>
      <c r="TE88" s="16"/>
      <c r="TF88" s="16"/>
      <c r="TG88" s="16"/>
      <c r="TH88" s="16"/>
      <c r="TI88" s="16"/>
      <c r="TJ88" s="16"/>
      <c r="TK88" s="16"/>
      <c r="TL88" s="16"/>
      <c r="TM88" s="16"/>
      <c r="TN88" s="16"/>
      <c r="TO88" s="16"/>
      <c r="TP88" s="16"/>
      <c r="TQ88" s="16"/>
      <c r="TR88" s="16"/>
      <c r="TS88" s="16"/>
      <c r="TT88" s="16"/>
      <c r="TU88" s="16"/>
      <c r="TV88" s="16"/>
      <c r="TW88" s="16"/>
      <c r="TX88" s="16"/>
      <c r="TY88" s="16"/>
      <c r="TZ88" s="16"/>
      <c r="UA88" s="16"/>
      <c r="UB88" s="16"/>
      <c r="UC88" s="16"/>
      <c r="UD88" s="16"/>
      <c r="UE88" s="16"/>
      <c r="UF88" s="16"/>
      <c r="UG88" s="16"/>
      <c r="UH88" s="16"/>
      <c r="UI88" s="16"/>
      <c r="UJ88" s="16"/>
      <c r="UK88" s="16"/>
      <c r="UL88" s="16"/>
      <c r="UM88" s="16"/>
      <c r="UN88" s="16"/>
      <c r="UO88" s="16"/>
      <c r="UP88" s="16"/>
      <c r="UQ88" s="16"/>
      <c r="UR88" s="16"/>
      <c r="US88" s="16"/>
      <c r="UT88" s="16"/>
      <c r="UU88" s="16"/>
      <c r="UV88" s="16"/>
      <c r="UW88" s="16"/>
      <c r="UX88" s="16"/>
      <c r="UY88" s="16"/>
      <c r="UZ88" s="16"/>
      <c r="VA88" s="16"/>
      <c r="VB88" s="16"/>
      <c r="VC88" s="16"/>
      <c r="VD88" s="16"/>
      <c r="VE88" s="16"/>
      <c r="VF88" s="16"/>
      <c r="VG88" s="16"/>
      <c r="VH88" s="16"/>
      <c r="VI88" s="16"/>
      <c r="VJ88" s="16"/>
      <c r="VK88" s="16"/>
      <c r="VL88" s="16"/>
      <c r="VM88" s="16"/>
      <c r="VN88" s="16"/>
      <c r="VO88" s="16"/>
      <c r="VP88" s="16"/>
      <c r="VQ88" s="16"/>
      <c r="VR88" s="16"/>
      <c r="VS88" s="16"/>
      <c r="VT88" s="16"/>
      <c r="VU88" s="16"/>
      <c r="VV88" s="16"/>
      <c r="VW88" s="16"/>
      <c r="VX88" s="16"/>
      <c r="VY88" s="16"/>
      <c r="VZ88" s="16"/>
      <c r="WA88" s="16"/>
      <c r="WB88" s="16"/>
      <c r="WC88" s="16"/>
      <c r="WD88" s="16"/>
      <c r="WE88" s="16"/>
      <c r="WF88" s="16"/>
      <c r="WG88" s="16"/>
      <c r="WH88" s="16"/>
      <c r="WI88" s="16"/>
      <c r="WJ88" s="16"/>
      <c r="WK88" s="16"/>
      <c r="WL88" s="16"/>
      <c r="WM88" s="16"/>
      <c r="WN88" s="16"/>
      <c r="WO88" s="16"/>
      <c r="WP88" s="16"/>
      <c r="WQ88" s="16"/>
      <c r="WR88" s="16"/>
      <c r="WS88" s="16"/>
      <c r="WT88" s="16"/>
      <c r="WU88" s="16"/>
      <c r="WV88" s="16"/>
      <c r="WW88" s="16"/>
      <c r="WX88" s="16"/>
      <c r="WY88" s="16"/>
      <c r="WZ88" s="16"/>
      <c r="XA88" s="16"/>
      <c r="XB88" s="16"/>
      <c r="XC88" s="16"/>
      <c r="XD88" s="16"/>
      <c r="XE88" s="16"/>
      <c r="XF88" s="16"/>
      <c r="XG88" s="16"/>
      <c r="XH88" s="16"/>
      <c r="XI88" s="16"/>
      <c r="XJ88" s="16"/>
      <c r="XK88" s="16"/>
      <c r="XL88" s="16"/>
      <c r="XM88" s="16"/>
      <c r="XN88" s="16"/>
      <c r="XO88" s="16"/>
      <c r="XP88" s="16"/>
      <c r="XQ88" s="16"/>
      <c r="XR88" s="16"/>
      <c r="XS88" s="16"/>
      <c r="XT88" s="16"/>
      <c r="XU88" s="16"/>
      <c r="XV88" s="16"/>
      <c r="XW88" s="16"/>
      <c r="XX88" s="16"/>
      <c r="XY88" s="16"/>
      <c r="XZ88" s="16"/>
      <c r="YA88" s="16"/>
      <c r="YB88" s="16"/>
      <c r="YC88" s="16"/>
      <c r="YD88" s="16"/>
      <c r="YE88" s="16"/>
      <c r="YF88" s="16"/>
      <c r="YG88" s="16"/>
      <c r="YH88" s="16"/>
      <c r="YI88" s="16"/>
      <c r="YJ88" s="16"/>
      <c r="YK88" s="16"/>
      <c r="YL88" s="16"/>
      <c r="YM88" s="16"/>
      <c r="YN88" s="16"/>
      <c r="YO88" s="16"/>
      <c r="YP88" s="16"/>
      <c r="YQ88" s="16"/>
      <c r="YR88" s="16"/>
      <c r="YS88" s="16"/>
      <c r="YT88" s="16"/>
      <c r="YU88" s="16"/>
      <c r="YV88" s="16"/>
      <c r="YW88" s="16"/>
      <c r="YX88" s="16"/>
      <c r="YY88" s="16"/>
      <c r="YZ88" s="16"/>
      <c r="ZA88" s="16"/>
      <c r="ZB88" s="16"/>
      <c r="ZC88" s="16"/>
      <c r="ZD88" s="16"/>
      <c r="ZE88" s="16"/>
      <c r="ZF88" s="16"/>
      <c r="ZG88" s="16"/>
      <c r="ZH88" s="16"/>
      <c r="ZI88" s="16"/>
      <c r="ZJ88" s="16"/>
      <c r="ZK88" s="16"/>
      <c r="ZL88" s="16"/>
      <c r="ZM88" s="16"/>
      <c r="ZN88" s="16"/>
      <c r="ZO88" s="16"/>
      <c r="ZP88" s="16"/>
      <c r="ZQ88" s="16"/>
      <c r="ZR88" s="16"/>
      <c r="ZS88" s="16"/>
      <c r="ZT88" s="16"/>
      <c r="ZU88" s="16"/>
      <c r="ZV88" s="16"/>
      <c r="ZW88" s="16"/>
      <c r="ZX88" s="16"/>
      <c r="ZY88" s="16"/>
      <c r="ZZ88" s="16"/>
      <c r="AAA88" s="16"/>
      <c r="AAB88" s="16"/>
      <c r="AAC88" s="16"/>
      <c r="AAD88" s="16"/>
      <c r="AAE88" s="16"/>
      <c r="AAF88" s="16"/>
      <c r="AAG88" s="16"/>
      <c r="AAH88" s="16"/>
      <c r="AAI88" s="16"/>
      <c r="AAJ88" s="16"/>
      <c r="AAK88" s="16"/>
      <c r="AAL88" s="16"/>
      <c r="AAM88" s="16"/>
      <c r="AAN88" s="16"/>
      <c r="AAO88" s="16"/>
      <c r="AAP88" s="16"/>
      <c r="AAQ88" s="16"/>
      <c r="AAR88" s="16"/>
      <c r="AAS88" s="16"/>
      <c r="AAT88" s="16"/>
      <c r="AAU88" s="16"/>
      <c r="AAV88" s="16"/>
      <c r="AAW88" s="16"/>
      <c r="AAX88" s="16"/>
      <c r="AAY88" s="16"/>
      <c r="AAZ88" s="16"/>
      <c r="ABA88" s="16"/>
      <c r="ABB88" s="16"/>
      <c r="ABC88" s="16"/>
      <c r="ABD88" s="16"/>
      <c r="ABE88" s="16"/>
      <c r="ABF88" s="16"/>
      <c r="ABG88" s="16"/>
      <c r="ABH88" s="16"/>
      <c r="ABI88" s="16"/>
      <c r="ABJ88" s="16"/>
      <c r="ABK88" s="16"/>
      <c r="ABL88" s="16"/>
      <c r="ABM88" s="16"/>
      <c r="ABN88" s="16"/>
      <c r="ABO88" s="16"/>
      <c r="ABP88" s="16"/>
      <c r="ABQ88" s="16"/>
      <c r="ABR88" s="16"/>
      <c r="ABS88" s="16"/>
      <c r="ABT88" s="16"/>
      <c r="ABU88" s="16"/>
      <c r="ABV88" s="16"/>
      <c r="ABW88" s="16"/>
      <c r="ABX88" s="16"/>
      <c r="ABY88" s="16"/>
      <c r="ABZ88" s="16"/>
      <c r="ACA88" s="16"/>
      <c r="ACB88" s="16"/>
      <c r="ACC88" s="16"/>
      <c r="ACD88" s="16"/>
      <c r="ACE88" s="16"/>
      <c r="ACF88" s="16"/>
      <c r="ACG88" s="16"/>
      <c r="ACH88" s="16"/>
      <c r="ACI88" s="16"/>
      <c r="ACJ88" s="16"/>
      <c r="ACK88" s="16"/>
      <c r="ACL88" s="16"/>
      <c r="ACM88" s="16"/>
      <c r="ACN88" s="16"/>
      <c r="ACO88" s="16"/>
      <c r="ACP88" s="16"/>
      <c r="ACQ88" s="16"/>
      <c r="ACR88" s="16"/>
      <c r="ACS88" s="16"/>
      <c r="ACT88" s="16"/>
      <c r="ACU88" s="16"/>
      <c r="ACV88" s="16"/>
      <c r="ACW88" s="16"/>
      <c r="ACX88" s="16"/>
      <c r="ACY88" s="16"/>
      <c r="ACZ88" s="16"/>
      <c r="ADA88" s="16"/>
      <c r="ADB88" s="16"/>
      <c r="ADC88" s="16"/>
      <c r="ADD88" s="16"/>
      <c r="ADE88" s="16"/>
      <c r="ADF88" s="16"/>
      <c r="ADG88" s="16"/>
      <c r="ADH88" s="16"/>
      <c r="ADI88" s="16"/>
      <c r="ADJ88" s="16"/>
      <c r="ADK88" s="16"/>
      <c r="ADL88" s="16"/>
      <c r="ADM88" s="16"/>
      <c r="ADN88" s="16"/>
      <c r="ADO88" s="16"/>
      <c r="ADP88" s="16"/>
      <c r="ADQ88" s="16"/>
      <c r="ADR88" s="16"/>
      <c r="ADS88" s="16"/>
      <c r="ADT88" s="16"/>
      <c r="ADU88" s="16"/>
      <c r="ADV88" s="16"/>
      <c r="ADW88" s="16"/>
      <c r="ADX88" s="16"/>
      <c r="ADY88" s="16"/>
      <c r="ADZ88" s="16"/>
      <c r="AEA88" s="16"/>
      <c r="AEB88" s="16"/>
      <c r="AEC88" s="16"/>
      <c r="AED88" s="16"/>
      <c r="AEE88" s="16"/>
      <c r="AEF88" s="16"/>
      <c r="AEG88" s="16"/>
      <c r="AEH88" s="16"/>
      <c r="AEI88" s="16"/>
      <c r="AEJ88" s="16"/>
      <c r="AEK88" s="16"/>
      <c r="AEL88" s="16"/>
      <c r="AEM88" s="16"/>
      <c r="AEN88" s="16"/>
      <c r="AEO88" s="16"/>
      <c r="AEP88" s="16"/>
      <c r="AEQ88" s="16"/>
      <c r="AER88" s="16"/>
      <c r="AES88" s="16"/>
      <c r="AET88" s="16"/>
      <c r="AEU88" s="16"/>
      <c r="AEV88" s="16"/>
      <c r="AEW88" s="16"/>
      <c r="AEX88" s="16"/>
      <c r="AEY88" s="16"/>
      <c r="AEZ88" s="16"/>
      <c r="AFA88" s="16"/>
      <c r="AFB88" s="16"/>
      <c r="AFC88" s="16"/>
      <c r="AFD88" s="16"/>
      <c r="AFE88" s="16"/>
      <c r="AFF88" s="16"/>
      <c r="AFG88" s="16"/>
      <c r="AFH88" s="16"/>
      <c r="AFI88" s="16"/>
      <c r="AFJ88" s="16"/>
      <c r="AFK88" s="16"/>
      <c r="AFL88" s="16"/>
      <c r="AFM88" s="16"/>
      <c r="AFN88" s="16"/>
      <c r="AFO88" s="16"/>
      <c r="AFP88" s="16"/>
      <c r="AFQ88" s="16"/>
      <c r="AFR88" s="16"/>
      <c r="AFS88" s="16"/>
      <c r="AFT88" s="16"/>
      <c r="AFU88" s="16"/>
      <c r="AFV88" s="16"/>
      <c r="AFW88" s="16"/>
      <c r="AFX88" s="16"/>
      <c r="AFY88" s="16"/>
      <c r="AFZ88" s="16"/>
      <c r="AGA88" s="16"/>
      <c r="AGB88" s="16"/>
      <c r="AGC88" s="16"/>
      <c r="AGD88" s="16"/>
      <c r="AGE88" s="16"/>
      <c r="AGF88" s="16"/>
      <c r="AGG88" s="16"/>
      <c r="AGH88" s="16"/>
      <c r="AGI88" s="16"/>
      <c r="AGJ88" s="16"/>
      <c r="AGK88" s="16"/>
      <c r="AGL88" s="16"/>
      <c r="AGM88" s="16"/>
      <c r="AGN88" s="16"/>
      <c r="AGO88" s="16"/>
      <c r="AGP88" s="16"/>
      <c r="AGQ88" s="16"/>
      <c r="AGR88" s="16"/>
      <c r="AGS88" s="16"/>
      <c r="AGT88" s="16"/>
      <c r="AGU88" s="16"/>
      <c r="AGV88" s="16"/>
      <c r="AGW88" s="16"/>
      <c r="AGX88" s="16"/>
      <c r="AGY88" s="16"/>
      <c r="AGZ88" s="16"/>
      <c r="AHA88" s="16"/>
      <c r="AHB88" s="16"/>
      <c r="AHC88" s="16"/>
      <c r="AHD88" s="16"/>
      <c r="AHE88" s="16"/>
      <c r="AHF88" s="16"/>
      <c r="AHG88" s="16"/>
      <c r="AHH88" s="16"/>
      <c r="AHI88" s="16"/>
      <c r="AHJ88" s="16"/>
      <c r="AHK88" s="16"/>
      <c r="AHL88" s="16"/>
      <c r="AHM88" s="16"/>
      <c r="AHN88" s="16"/>
      <c r="AHO88" s="16"/>
      <c r="AHP88" s="16"/>
      <c r="AHQ88" s="16"/>
      <c r="AHR88" s="16"/>
      <c r="AHS88" s="16"/>
      <c r="AHT88" s="16"/>
      <c r="AHU88" s="16"/>
      <c r="AHV88" s="16"/>
      <c r="AHW88" s="16"/>
      <c r="AHX88" s="16"/>
      <c r="AHY88" s="16"/>
      <c r="AHZ88" s="16"/>
      <c r="AIA88" s="16"/>
      <c r="AIB88" s="16"/>
      <c r="AIC88" s="16"/>
      <c r="AID88" s="16"/>
      <c r="AIE88" s="16"/>
      <c r="AIF88" s="16"/>
      <c r="AIG88" s="16"/>
      <c r="AIH88" s="16"/>
      <c r="AII88" s="16"/>
      <c r="AIJ88" s="16"/>
      <c r="AIK88" s="16"/>
      <c r="AIL88" s="16"/>
      <c r="AIM88" s="16"/>
      <c r="AIN88" s="16"/>
      <c r="AIO88" s="16"/>
      <c r="AIP88" s="16"/>
      <c r="AIQ88" s="16"/>
      <c r="AIR88" s="16"/>
      <c r="AIS88" s="16"/>
      <c r="AIT88" s="16"/>
      <c r="AIU88" s="16"/>
      <c r="AIV88" s="16"/>
      <c r="AIW88" s="16"/>
      <c r="AIX88" s="16"/>
      <c r="AIY88" s="16"/>
      <c r="AIZ88" s="16"/>
      <c r="AJA88" s="16"/>
      <c r="AJB88" s="16"/>
      <c r="AJC88" s="16"/>
      <c r="AJD88" s="16"/>
      <c r="AJE88" s="16"/>
      <c r="AJF88" s="16"/>
      <c r="AJG88" s="16"/>
      <c r="AJH88" s="16"/>
      <c r="AJI88" s="16"/>
      <c r="AJJ88" s="16"/>
      <c r="AJK88" s="16"/>
      <c r="AJL88" s="16"/>
      <c r="AJM88" s="16"/>
      <c r="AJN88" s="16"/>
      <c r="AJO88" s="16"/>
      <c r="AJP88" s="16"/>
      <c r="AJQ88" s="16"/>
      <c r="AJR88" s="16"/>
      <c r="AJS88" s="16"/>
      <c r="AJT88" s="16"/>
      <c r="AJU88" s="16"/>
      <c r="AJV88" s="16"/>
      <c r="AJW88" s="16"/>
      <c r="AJX88" s="16"/>
      <c r="AJY88" s="16"/>
      <c r="AJZ88" s="16"/>
      <c r="AKA88" s="16"/>
      <c r="AKB88" s="16"/>
      <c r="AKC88" s="16"/>
      <c r="AKD88" s="16"/>
      <c r="AKE88" s="16"/>
      <c r="AKF88" s="16"/>
      <c r="AKG88" s="16"/>
      <c r="AKH88" s="16"/>
      <c r="AKI88" s="16"/>
      <c r="AKJ88" s="16"/>
      <c r="AKK88" s="16"/>
      <c r="AKL88" s="16"/>
      <c r="AKM88" s="16"/>
      <c r="AKN88" s="16"/>
      <c r="AKO88" s="16"/>
      <c r="AKP88" s="16"/>
      <c r="AKQ88" s="16"/>
      <c r="AKR88" s="16"/>
      <c r="AKS88" s="16"/>
      <c r="AKT88" s="16"/>
      <c r="AKU88" s="16"/>
      <c r="AKV88" s="16"/>
      <c r="AKW88" s="16"/>
      <c r="AKX88" s="16"/>
      <c r="AKY88" s="16"/>
      <c r="AKZ88" s="16"/>
      <c r="ALA88" s="16"/>
      <c r="ALB88" s="16"/>
      <c r="ALC88" s="16"/>
      <c r="ALD88" s="16"/>
      <c r="ALE88" s="16"/>
      <c r="ALF88" s="16"/>
      <c r="ALG88" s="16"/>
      <c r="ALH88" s="16"/>
      <c r="ALI88" s="16"/>
      <c r="ALJ88" s="16"/>
      <c r="ALK88" s="16"/>
      <c r="ALL88" s="16"/>
      <c r="ALM88" s="16"/>
      <c r="ALN88" s="16"/>
      <c r="ALO88" s="16"/>
      <c r="ALP88" s="16"/>
      <c r="ALQ88" s="16"/>
      <c r="ALR88" s="16"/>
      <c r="ALS88" s="16"/>
      <c r="ALT88" s="16"/>
      <c r="ALU88" s="16"/>
      <c r="ALV88" s="16"/>
      <c r="ALW88" s="16"/>
      <c r="ALX88" s="16"/>
      <c r="ALY88" s="16"/>
      <c r="ALZ88" s="16"/>
      <c r="AMA88" s="16"/>
      <c r="AMB88" s="16"/>
      <c r="AMC88" s="16"/>
      <c r="AMD88" s="16"/>
      <c r="AME88" s="16"/>
      <c r="AMF88" s="16"/>
      <c r="AMG88" s="16"/>
      <c r="AMH88" s="16"/>
      <c r="AMI88" s="16"/>
      <c r="AMJ88" s="16"/>
      <c r="AMK88" s="16"/>
    </row>
    <row r="89" spans="1:1025" s="17" customFormat="1" ht="25.5" x14ac:dyDescent="0.2">
      <c r="A89" s="19" t="s">
        <v>122</v>
      </c>
      <c r="B89" s="20" t="s">
        <v>123</v>
      </c>
      <c r="C89" s="20" t="s">
        <v>86</v>
      </c>
      <c r="D89" s="20" t="s">
        <v>87</v>
      </c>
      <c r="E89" s="55">
        <f t="shared" si="0"/>
        <v>0</v>
      </c>
      <c r="F89" s="55">
        <f t="shared" si="1"/>
        <v>0</v>
      </c>
      <c r="G89" s="55">
        <f t="shared" si="2"/>
        <v>0</v>
      </c>
      <c r="H89" s="55">
        <f t="shared" si="3"/>
        <v>0</v>
      </c>
      <c r="I89" s="55">
        <f t="shared" si="4"/>
        <v>0</v>
      </c>
      <c r="J89" s="55">
        <f t="shared" si="5"/>
        <v>3421</v>
      </c>
      <c r="K89" s="55" t="s">
        <v>84</v>
      </c>
      <c r="L89" s="55" t="s">
        <v>84</v>
      </c>
      <c r="M89" s="55" t="s">
        <v>84</v>
      </c>
      <c r="N89" s="55" t="s">
        <v>84</v>
      </c>
      <c r="O89" s="55" t="s">
        <v>84</v>
      </c>
      <c r="P89" s="55" t="s">
        <v>84</v>
      </c>
      <c r="Q89" s="55" t="s">
        <v>84</v>
      </c>
      <c r="R89" s="55" t="s">
        <v>84</v>
      </c>
      <c r="S89" s="55" t="s">
        <v>84</v>
      </c>
      <c r="T89" s="55" t="s">
        <v>84</v>
      </c>
      <c r="U89" s="55" t="s">
        <v>84</v>
      </c>
      <c r="V89" s="55" t="s">
        <v>84</v>
      </c>
      <c r="W89" s="55" t="s">
        <v>84</v>
      </c>
      <c r="X89" s="55" t="s">
        <v>84</v>
      </c>
      <c r="Y89" s="55" t="s">
        <v>84</v>
      </c>
      <c r="Z89" s="55" t="s">
        <v>84</v>
      </c>
      <c r="AA89" s="55" t="s">
        <v>84</v>
      </c>
      <c r="AB89" s="55" t="s">
        <v>84</v>
      </c>
      <c r="AC89" s="55">
        <v>0</v>
      </c>
      <c r="AD89" s="55">
        <v>0</v>
      </c>
      <c r="AE89" s="55">
        <v>0</v>
      </c>
      <c r="AF89" s="55">
        <v>0</v>
      </c>
      <c r="AG89" s="55">
        <v>0</v>
      </c>
      <c r="AH89" s="55">
        <v>3421</v>
      </c>
      <c r="AI89" s="55">
        <f t="shared" si="6"/>
        <v>0</v>
      </c>
      <c r="AJ89" s="55">
        <f t="shared" si="7"/>
        <v>0</v>
      </c>
      <c r="AK89" s="55">
        <f t="shared" si="8"/>
        <v>0</v>
      </c>
      <c r="AL89" s="55">
        <f t="shared" si="9"/>
        <v>0</v>
      </c>
      <c r="AM89" s="55">
        <f t="shared" si="10"/>
        <v>0</v>
      </c>
      <c r="AN89" s="55">
        <f t="shared" si="11"/>
        <v>2856</v>
      </c>
      <c r="AO89" s="55" t="s">
        <v>84</v>
      </c>
      <c r="AP89" s="55" t="s">
        <v>84</v>
      </c>
      <c r="AQ89" s="55" t="s">
        <v>84</v>
      </c>
      <c r="AR89" s="55" t="s">
        <v>84</v>
      </c>
      <c r="AS89" s="55" t="s">
        <v>84</v>
      </c>
      <c r="AT89" s="55" t="s">
        <v>84</v>
      </c>
      <c r="AU89" s="55" t="s">
        <v>84</v>
      </c>
      <c r="AV89" s="55" t="s">
        <v>84</v>
      </c>
      <c r="AW89" s="55" t="s">
        <v>84</v>
      </c>
      <c r="AX89" s="55" t="s">
        <v>84</v>
      </c>
      <c r="AY89" s="55" t="s">
        <v>84</v>
      </c>
      <c r="AZ89" s="55" t="s">
        <v>84</v>
      </c>
      <c r="BA89" s="55" t="s">
        <v>84</v>
      </c>
      <c r="BB89" s="55" t="s">
        <v>84</v>
      </c>
      <c r="BC89" s="55" t="s">
        <v>84</v>
      </c>
      <c r="BD89" s="55" t="s">
        <v>84</v>
      </c>
      <c r="BE89" s="55" t="s">
        <v>84</v>
      </c>
      <c r="BF89" s="55" t="s">
        <v>84</v>
      </c>
      <c r="BG89" s="55">
        <v>0</v>
      </c>
      <c r="BH89" s="55">
        <v>0</v>
      </c>
      <c r="BI89" s="55">
        <v>0</v>
      </c>
      <c r="BJ89" s="55">
        <v>0</v>
      </c>
      <c r="BK89" s="55">
        <v>0</v>
      </c>
      <c r="BL89" s="65">
        <v>2856</v>
      </c>
      <c r="BM89" s="55">
        <f t="shared" si="13"/>
        <v>0</v>
      </c>
      <c r="BN89" s="55">
        <f t="shared" si="14"/>
        <v>0</v>
      </c>
      <c r="BO89" s="55">
        <f t="shared" si="15"/>
        <v>0</v>
      </c>
      <c r="BP89" s="55">
        <f t="shared" si="16"/>
        <v>0</v>
      </c>
      <c r="BQ89" s="55">
        <f t="shared" si="17"/>
        <v>0</v>
      </c>
      <c r="BR89" s="55">
        <f t="shared" si="18"/>
        <v>-565</v>
      </c>
      <c r="BS89" s="11" t="s">
        <v>87</v>
      </c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  <c r="IW89" s="16"/>
      <c r="IX89" s="16"/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16"/>
      <c r="JJ89" s="16"/>
      <c r="JK89" s="16"/>
      <c r="JL89" s="16"/>
      <c r="JM89" s="16"/>
      <c r="JN89" s="16"/>
      <c r="JO89" s="16"/>
      <c r="JP89" s="16"/>
      <c r="JQ89" s="16"/>
      <c r="JR89" s="16"/>
      <c r="JS89" s="16"/>
      <c r="JT89" s="16"/>
      <c r="JU89" s="16"/>
      <c r="JV89" s="16"/>
      <c r="JW89" s="16"/>
      <c r="JX89" s="16"/>
      <c r="JY89" s="16"/>
      <c r="JZ89" s="16"/>
      <c r="KA89" s="16"/>
      <c r="KB89" s="16"/>
      <c r="KC89" s="16"/>
      <c r="KD89" s="16"/>
      <c r="KE89" s="16"/>
      <c r="KF89" s="16"/>
      <c r="KG89" s="16"/>
      <c r="KH89" s="16"/>
      <c r="KI89" s="16"/>
      <c r="KJ89" s="16"/>
      <c r="KK89" s="16"/>
      <c r="KL89" s="16"/>
      <c r="KM89" s="16"/>
      <c r="KN89" s="16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16"/>
      <c r="LA89" s="16"/>
      <c r="LB89" s="16"/>
      <c r="LC89" s="16"/>
      <c r="LD89" s="16"/>
      <c r="LE89" s="16"/>
      <c r="LF89" s="16"/>
      <c r="LG89" s="16"/>
      <c r="LH89" s="16"/>
      <c r="LI89" s="16"/>
      <c r="LJ89" s="16"/>
      <c r="LK89" s="16"/>
      <c r="LL89" s="16"/>
      <c r="LM89" s="16"/>
      <c r="LN89" s="16"/>
      <c r="LO89" s="16"/>
      <c r="LP89" s="16"/>
      <c r="LQ89" s="16"/>
      <c r="LR89" s="16"/>
      <c r="LS89" s="16"/>
      <c r="LT89" s="16"/>
      <c r="LU89" s="16"/>
      <c r="LV89" s="16"/>
      <c r="LW89" s="16"/>
      <c r="LX89" s="16"/>
      <c r="LY89" s="16"/>
      <c r="LZ89" s="16"/>
      <c r="MA89" s="16"/>
      <c r="MB89" s="16"/>
      <c r="MC89" s="16"/>
      <c r="MD89" s="16"/>
      <c r="ME89" s="16"/>
      <c r="MF89" s="16"/>
      <c r="MG89" s="16"/>
      <c r="MH89" s="16"/>
      <c r="MI89" s="16"/>
      <c r="MJ89" s="16"/>
      <c r="MK89" s="16"/>
      <c r="ML89" s="16"/>
      <c r="MM89" s="16"/>
      <c r="MN89" s="16"/>
      <c r="MO89" s="16"/>
      <c r="MP89" s="16"/>
      <c r="MQ89" s="16"/>
      <c r="MR89" s="16"/>
      <c r="MS89" s="16"/>
      <c r="MT89" s="16"/>
      <c r="MU89" s="16"/>
      <c r="MV89" s="16"/>
      <c r="MW89" s="16"/>
      <c r="MX89" s="16"/>
      <c r="MY89" s="16"/>
      <c r="MZ89" s="16"/>
      <c r="NA89" s="16"/>
      <c r="NB89" s="16"/>
      <c r="NC89" s="16"/>
      <c r="ND89" s="16"/>
      <c r="NE89" s="16"/>
      <c r="NF89" s="16"/>
      <c r="NG89" s="16"/>
      <c r="NH89" s="16"/>
      <c r="NI89" s="16"/>
      <c r="NJ89" s="16"/>
      <c r="NK89" s="16"/>
      <c r="NL89" s="16"/>
      <c r="NM89" s="16"/>
      <c r="NN89" s="16"/>
      <c r="NO89" s="16"/>
      <c r="NP89" s="16"/>
      <c r="NQ89" s="16"/>
      <c r="NR89" s="16"/>
      <c r="NS89" s="16"/>
      <c r="NT89" s="16"/>
      <c r="NU89" s="16"/>
      <c r="NV89" s="16"/>
      <c r="NW89" s="16"/>
      <c r="NX89" s="16"/>
      <c r="NY89" s="16"/>
      <c r="NZ89" s="16"/>
      <c r="OA89" s="16"/>
      <c r="OB89" s="16"/>
      <c r="OC89" s="16"/>
      <c r="OD89" s="16"/>
      <c r="OE89" s="16"/>
      <c r="OF89" s="16"/>
      <c r="OG89" s="16"/>
      <c r="OH89" s="16"/>
      <c r="OI89" s="16"/>
      <c r="OJ89" s="16"/>
      <c r="OK89" s="16"/>
      <c r="OL89" s="16"/>
      <c r="OM89" s="16"/>
      <c r="ON89" s="16"/>
      <c r="OO89" s="16"/>
      <c r="OP89" s="16"/>
      <c r="OQ89" s="16"/>
      <c r="OR89" s="16"/>
      <c r="OS89" s="16"/>
      <c r="OT89" s="16"/>
      <c r="OU89" s="16"/>
      <c r="OV89" s="16"/>
      <c r="OW89" s="16"/>
      <c r="OX89" s="16"/>
      <c r="OY89" s="16"/>
      <c r="OZ89" s="16"/>
      <c r="PA89" s="16"/>
      <c r="PB89" s="16"/>
      <c r="PC89" s="16"/>
      <c r="PD89" s="16"/>
      <c r="PE89" s="16"/>
      <c r="PF89" s="16"/>
      <c r="PG89" s="16"/>
      <c r="PH89" s="16"/>
      <c r="PI89" s="16"/>
      <c r="PJ89" s="16"/>
      <c r="PK89" s="16"/>
      <c r="PL89" s="16"/>
      <c r="PM89" s="16"/>
      <c r="PN89" s="16"/>
      <c r="PO89" s="16"/>
      <c r="PP89" s="16"/>
      <c r="PQ89" s="16"/>
      <c r="PR89" s="16"/>
      <c r="PS89" s="16"/>
      <c r="PT89" s="16"/>
      <c r="PU89" s="16"/>
      <c r="PV89" s="16"/>
      <c r="PW89" s="16"/>
      <c r="PX89" s="16"/>
      <c r="PY89" s="16"/>
      <c r="PZ89" s="16"/>
      <c r="QA89" s="16"/>
      <c r="QB89" s="16"/>
      <c r="QC89" s="16"/>
      <c r="QD89" s="16"/>
      <c r="QE89" s="16"/>
      <c r="QF89" s="16"/>
      <c r="QG89" s="16"/>
      <c r="QH89" s="16"/>
      <c r="QI89" s="16"/>
      <c r="QJ89" s="16"/>
      <c r="QK89" s="16"/>
      <c r="QL89" s="16"/>
      <c r="QM89" s="16"/>
      <c r="QN89" s="16"/>
      <c r="QO89" s="16"/>
      <c r="QP89" s="16"/>
      <c r="QQ89" s="16"/>
      <c r="QR89" s="16"/>
      <c r="QS89" s="16"/>
      <c r="QT89" s="16"/>
      <c r="QU89" s="16"/>
      <c r="QV89" s="16"/>
      <c r="QW89" s="16"/>
      <c r="QX89" s="16"/>
      <c r="QY89" s="16"/>
      <c r="QZ89" s="16"/>
      <c r="RA89" s="16"/>
      <c r="RB89" s="16"/>
      <c r="RC89" s="16"/>
      <c r="RD89" s="16"/>
      <c r="RE89" s="16"/>
      <c r="RF89" s="16"/>
      <c r="RG89" s="16"/>
      <c r="RH89" s="16"/>
      <c r="RI89" s="16"/>
      <c r="RJ89" s="16"/>
      <c r="RK89" s="16"/>
      <c r="RL89" s="16"/>
      <c r="RM89" s="16"/>
      <c r="RN89" s="16"/>
      <c r="RO89" s="16"/>
      <c r="RP89" s="16"/>
      <c r="RQ89" s="16"/>
      <c r="RR89" s="16"/>
      <c r="RS89" s="16"/>
      <c r="RT89" s="16"/>
      <c r="RU89" s="16"/>
      <c r="RV89" s="16"/>
      <c r="RW89" s="16"/>
      <c r="RX89" s="16"/>
      <c r="RY89" s="16"/>
      <c r="RZ89" s="16"/>
      <c r="SA89" s="16"/>
      <c r="SB89" s="16"/>
      <c r="SC89" s="16"/>
      <c r="SD89" s="16"/>
      <c r="SE89" s="16"/>
      <c r="SF89" s="16"/>
      <c r="SG89" s="16"/>
      <c r="SH89" s="16"/>
      <c r="SI89" s="16"/>
      <c r="SJ89" s="16"/>
      <c r="SK89" s="16"/>
      <c r="SL89" s="16"/>
      <c r="SM89" s="16"/>
      <c r="SN89" s="16"/>
      <c r="SO89" s="16"/>
      <c r="SP89" s="16"/>
      <c r="SQ89" s="16"/>
      <c r="SR89" s="16"/>
      <c r="SS89" s="16"/>
      <c r="ST89" s="16"/>
      <c r="SU89" s="16"/>
      <c r="SV89" s="16"/>
      <c r="SW89" s="16"/>
      <c r="SX89" s="16"/>
      <c r="SY89" s="16"/>
      <c r="SZ89" s="16"/>
      <c r="TA89" s="16"/>
      <c r="TB89" s="16"/>
      <c r="TC89" s="16"/>
      <c r="TD89" s="16"/>
      <c r="TE89" s="16"/>
      <c r="TF89" s="16"/>
      <c r="TG89" s="16"/>
      <c r="TH89" s="16"/>
      <c r="TI89" s="16"/>
      <c r="TJ89" s="16"/>
      <c r="TK89" s="16"/>
      <c r="TL89" s="16"/>
      <c r="TM89" s="16"/>
      <c r="TN89" s="16"/>
      <c r="TO89" s="16"/>
      <c r="TP89" s="16"/>
      <c r="TQ89" s="16"/>
      <c r="TR89" s="16"/>
      <c r="TS89" s="16"/>
      <c r="TT89" s="16"/>
      <c r="TU89" s="16"/>
      <c r="TV89" s="16"/>
      <c r="TW89" s="16"/>
      <c r="TX89" s="16"/>
      <c r="TY89" s="16"/>
      <c r="TZ89" s="16"/>
      <c r="UA89" s="16"/>
      <c r="UB89" s="16"/>
      <c r="UC89" s="16"/>
      <c r="UD89" s="16"/>
      <c r="UE89" s="16"/>
      <c r="UF89" s="16"/>
      <c r="UG89" s="16"/>
      <c r="UH89" s="16"/>
      <c r="UI89" s="16"/>
      <c r="UJ89" s="16"/>
      <c r="UK89" s="16"/>
      <c r="UL89" s="16"/>
      <c r="UM89" s="16"/>
      <c r="UN89" s="16"/>
      <c r="UO89" s="16"/>
      <c r="UP89" s="16"/>
      <c r="UQ89" s="16"/>
      <c r="UR89" s="16"/>
      <c r="US89" s="16"/>
      <c r="UT89" s="16"/>
      <c r="UU89" s="16"/>
      <c r="UV89" s="16"/>
      <c r="UW89" s="16"/>
      <c r="UX89" s="16"/>
      <c r="UY89" s="16"/>
      <c r="UZ89" s="16"/>
      <c r="VA89" s="16"/>
      <c r="VB89" s="16"/>
      <c r="VC89" s="16"/>
      <c r="VD89" s="16"/>
      <c r="VE89" s="16"/>
      <c r="VF89" s="16"/>
      <c r="VG89" s="16"/>
      <c r="VH89" s="16"/>
      <c r="VI89" s="16"/>
      <c r="VJ89" s="16"/>
      <c r="VK89" s="16"/>
      <c r="VL89" s="16"/>
      <c r="VM89" s="16"/>
      <c r="VN89" s="16"/>
      <c r="VO89" s="16"/>
      <c r="VP89" s="16"/>
      <c r="VQ89" s="16"/>
      <c r="VR89" s="16"/>
      <c r="VS89" s="16"/>
      <c r="VT89" s="16"/>
      <c r="VU89" s="16"/>
      <c r="VV89" s="16"/>
      <c r="VW89" s="16"/>
      <c r="VX89" s="16"/>
      <c r="VY89" s="16"/>
      <c r="VZ89" s="16"/>
      <c r="WA89" s="16"/>
      <c r="WB89" s="16"/>
      <c r="WC89" s="16"/>
      <c r="WD89" s="16"/>
      <c r="WE89" s="16"/>
      <c r="WF89" s="16"/>
      <c r="WG89" s="16"/>
      <c r="WH89" s="16"/>
      <c r="WI89" s="16"/>
      <c r="WJ89" s="16"/>
      <c r="WK89" s="16"/>
      <c r="WL89" s="16"/>
      <c r="WM89" s="16"/>
      <c r="WN89" s="16"/>
      <c r="WO89" s="16"/>
      <c r="WP89" s="16"/>
      <c r="WQ89" s="16"/>
      <c r="WR89" s="16"/>
      <c r="WS89" s="16"/>
      <c r="WT89" s="16"/>
      <c r="WU89" s="16"/>
      <c r="WV89" s="16"/>
      <c r="WW89" s="16"/>
      <c r="WX89" s="16"/>
      <c r="WY89" s="16"/>
      <c r="WZ89" s="16"/>
      <c r="XA89" s="16"/>
      <c r="XB89" s="16"/>
      <c r="XC89" s="16"/>
      <c r="XD89" s="16"/>
      <c r="XE89" s="16"/>
      <c r="XF89" s="16"/>
      <c r="XG89" s="16"/>
      <c r="XH89" s="16"/>
      <c r="XI89" s="16"/>
      <c r="XJ89" s="16"/>
      <c r="XK89" s="16"/>
      <c r="XL89" s="16"/>
      <c r="XM89" s="16"/>
      <c r="XN89" s="16"/>
      <c r="XO89" s="16"/>
      <c r="XP89" s="16"/>
      <c r="XQ89" s="16"/>
      <c r="XR89" s="16"/>
      <c r="XS89" s="16"/>
      <c r="XT89" s="16"/>
      <c r="XU89" s="16"/>
      <c r="XV89" s="16"/>
      <c r="XW89" s="16"/>
      <c r="XX89" s="16"/>
      <c r="XY89" s="16"/>
      <c r="XZ89" s="16"/>
      <c r="YA89" s="16"/>
      <c r="YB89" s="16"/>
      <c r="YC89" s="16"/>
      <c r="YD89" s="16"/>
      <c r="YE89" s="16"/>
      <c r="YF89" s="16"/>
      <c r="YG89" s="16"/>
      <c r="YH89" s="16"/>
      <c r="YI89" s="16"/>
      <c r="YJ89" s="16"/>
      <c r="YK89" s="16"/>
      <c r="YL89" s="16"/>
      <c r="YM89" s="16"/>
      <c r="YN89" s="16"/>
      <c r="YO89" s="16"/>
      <c r="YP89" s="16"/>
      <c r="YQ89" s="16"/>
      <c r="YR89" s="16"/>
      <c r="YS89" s="16"/>
      <c r="YT89" s="16"/>
      <c r="YU89" s="16"/>
      <c r="YV89" s="16"/>
      <c r="YW89" s="16"/>
      <c r="YX89" s="16"/>
      <c r="YY89" s="16"/>
      <c r="YZ89" s="16"/>
      <c r="ZA89" s="16"/>
      <c r="ZB89" s="16"/>
      <c r="ZC89" s="16"/>
      <c r="ZD89" s="16"/>
      <c r="ZE89" s="16"/>
      <c r="ZF89" s="16"/>
      <c r="ZG89" s="16"/>
      <c r="ZH89" s="16"/>
      <c r="ZI89" s="16"/>
      <c r="ZJ89" s="16"/>
      <c r="ZK89" s="16"/>
      <c r="ZL89" s="16"/>
      <c r="ZM89" s="16"/>
      <c r="ZN89" s="16"/>
      <c r="ZO89" s="16"/>
      <c r="ZP89" s="16"/>
      <c r="ZQ89" s="16"/>
      <c r="ZR89" s="16"/>
      <c r="ZS89" s="16"/>
      <c r="ZT89" s="16"/>
      <c r="ZU89" s="16"/>
      <c r="ZV89" s="16"/>
      <c r="ZW89" s="16"/>
      <c r="ZX89" s="16"/>
      <c r="ZY89" s="16"/>
      <c r="ZZ89" s="16"/>
      <c r="AAA89" s="16"/>
      <c r="AAB89" s="16"/>
      <c r="AAC89" s="16"/>
      <c r="AAD89" s="16"/>
      <c r="AAE89" s="16"/>
      <c r="AAF89" s="16"/>
      <c r="AAG89" s="16"/>
      <c r="AAH89" s="16"/>
      <c r="AAI89" s="16"/>
      <c r="AAJ89" s="16"/>
      <c r="AAK89" s="16"/>
      <c r="AAL89" s="16"/>
      <c r="AAM89" s="16"/>
      <c r="AAN89" s="16"/>
      <c r="AAO89" s="16"/>
      <c r="AAP89" s="16"/>
      <c r="AAQ89" s="16"/>
      <c r="AAR89" s="16"/>
      <c r="AAS89" s="16"/>
      <c r="AAT89" s="16"/>
      <c r="AAU89" s="16"/>
      <c r="AAV89" s="16"/>
      <c r="AAW89" s="16"/>
      <c r="AAX89" s="16"/>
      <c r="AAY89" s="16"/>
      <c r="AAZ89" s="16"/>
      <c r="ABA89" s="16"/>
      <c r="ABB89" s="16"/>
      <c r="ABC89" s="16"/>
      <c r="ABD89" s="16"/>
      <c r="ABE89" s="16"/>
      <c r="ABF89" s="16"/>
      <c r="ABG89" s="16"/>
      <c r="ABH89" s="16"/>
      <c r="ABI89" s="16"/>
      <c r="ABJ89" s="16"/>
      <c r="ABK89" s="16"/>
      <c r="ABL89" s="16"/>
      <c r="ABM89" s="16"/>
      <c r="ABN89" s="16"/>
      <c r="ABO89" s="16"/>
      <c r="ABP89" s="16"/>
      <c r="ABQ89" s="16"/>
      <c r="ABR89" s="16"/>
      <c r="ABS89" s="16"/>
      <c r="ABT89" s="16"/>
      <c r="ABU89" s="16"/>
      <c r="ABV89" s="16"/>
      <c r="ABW89" s="16"/>
      <c r="ABX89" s="16"/>
      <c r="ABY89" s="16"/>
      <c r="ABZ89" s="16"/>
      <c r="ACA89" s="16"/>
      <c r="ACB89" s="16"/>
      <c r="ACC89" s="16"/>
      <c r="ACD89" s="16"/>
      <c r="ACE89" s="16"/>
      <c r="ACF89" s="16"/>
      <c r="ACG89" s="16"/>
      <c r="ACH89" s="16"/>
      <c r="ACI89" s="16"/>
      <c r="ACJ89" s="16"/>
      <c r="ACK89" s="16"/>
      <c r="ACL89" s="16"/>
      <c r="ACM89" s="16"/>
      <c r="ACN89" s="16"/>
      <c r="ACO89" s="16"/>
      <c r="ACP89" s="16"/>
      <c r="ACQ89" s="16"/>
      <c r="ACR89" s="16"/>
      <c r="ACS89" s="16"/>
      <c r="ACT89" s="16"/>
      <c r="ACU89" s="16"/>
      <c r="ACV89" s="16"/>
      <c r="ACW89" s="16"/>
      <c r="ACX89" s="16"/>
      <c r="ACY89" s="16"/>
      <c r="ACZ89" s="16"/>
      <c r="ADA89" s="16"/>
      <c r="ADB89" s="16"/>
      <c r="ADC89" s="16"/>
      <c r="ADD89" s="16"/>
      <c r="ADE89" s="16"/>
      <c r="ADF89" s="16"/>
      <c r="ADG89" s="16"/>
      <c r="ADH89" s="16"/>
      <c r="ADI89" s="16"/>
      <c r="ADJ89" s="16"/>
      <c r="ADK89" s="16"/>
      <c r="ADL89" s="16"/>
      <c r="ADM89" s="16"/>
      <c r="ADN89" s="16"/>
      <c r="ADO89" s="16"/>
      <c r="ADP89" s="16"/>
      <c r="ADQ89" s="16"/>
      <c r="ADR89" s="16"/>
      <c r="ADS89" s="16"/>
      <c r="ADT89" s="16"/>
      <c r="ADU89" s="16"/>
      <c r="ADV89" s="16"/>
      <c r="ADW89" s="16"/>
      <c r="ADX89" s="16"/>
      <c r="ADY89" s="16"/>
      <c r="ADZ89" s="16"/>
      <c r="AEA89" s="16"/>
      <c r="AEB89" s="16"/>
      <c r="AEC89" s="16"/>
      <c r="AED89" s="16"/>
      <c r="AEE89" s="16"/>
      <c r="AEF89" s="16"/>
      <c r="AEG89" s="16"/>
      <c r="AEH89" s="16"/>
      <c r="AEI89" s="16"/>
      <c r="AEJ89" s="16"/>
      <c r="AEK89" s="16"/>
      <c r="AEL89" s="16"/>
      <c r="AEM89" s="16"/>
      <c r="AEN89" s="16"/>
      <c r="AEO89" s="16"/>
      <c r="AEP89" s="16"/>
      <c r="AEQ89" s="16"/>
      <c r="AER89" s="16"/>
      <c r="AES89" s="16"/>
      <c r="AET89" s="16"/>
      <c r="AEU89" s="16"/>
      <c r="AEV89" s="16"/>
      <c r="AEW89" s="16"/>
      <c r="AEX89" s="16"/>
      <c r="AEY89" s="16"/>
      <c r="AEZ89" s="16"/>
      <c r="AFA89" s="16"/>
      <c r="AFB89" s="16"/>
      <c r="AFC89" s="16"/>
      <c r="AFD89" s="16"/>
      <c r="AFE89" s="16"/>
      <c r="AFF89" s="16"/>
      <c r="AFG89" s="16"/>
      <c r="AFH89" s="16"/>
      <c r="AFI89" s="16"/>
      <c r="AFJ89" s="16"/>
      <c r="AFK89" s="16"/>
      <c r="AFL89" s="16"/>
      <c r="AFM89" s="16"/>
      <c r="AFN89" s="16"/>
      <c r="AFO89" s="16"/>
      <c r="AFP89" s="16"/>
      <c r="AFQ89" s="16"/>
      <c r="AFR89" s="16"/>
      <c r="AFS89" s="16"/>
      <c r="AFT89" s="16"/>
      <c r="AFU89" s="16"/>
      <c r="AFV89" s="16"/>
      <c r="AFW89" s="16"/>
      <c r="AFX89" s="16"/>
      <c r="AFY89" s="16"/>
      <c r="AFZ89" s="16"/>
      <c r="AGA89" s="16"/>
      <c r="AGB89" s="16"/>
      <c r="AGC89" s="16"/>
      <c r="AGD89" s="16"/>
      <c r="AGE89" s="16"/>
      <c r="AGF89" s="16"/>
      <c r="AGG89" s="16"/>
      <c r="AGH89" s="16"/>
      <c r="AGI89" s="16"/>
      <c r="AGJ89" s="16"/>
      <c r="AGK89" s="16"/>
      <c r="AGL89" s="16"/>
      <c r="AGM89" s="16"/>
      <c r="AGN89" s="16"/>
      <c r="AGO89" s="16"/>
      <c r="AGP89" s="16"/>
      <c r="AGQ89" s="16"/>
      <c r="AGR89" s="16"/>
      <c r="AGS89" s="16"/>
      <c r="AGT89" s="16"/>
      <c r="AGU89" s="16"/>
      <c r="AGV89" s="16"/>
      <c r="AGW89" s="16"/>
      <c r="AGX89" s="16"/>
      <c r="AGY89" s="16"/>
      <c r="AGZ89" s="16"/>
      <c r="AHA89" s="16"/>
      <c r="AHB89" s="16"/>
      <c r="AHC89" s="16"/>
      <c r="AHD89" s="16"/>
      <c r="AHE89" s="16"/>
      <c r="AHF89" s="16"/>
      <c r="AHG89" s="16"/>
      <c r="AHH89" s="16"/>
      <c r="AHI89" s="16"/>
      <c r="AHJ89" s="16"/>
      <c r="AHK89" s="16"/>
      <c r="AHL89" s="16"/>
      <c r="AHM89" s="16"/>
      <c r="AHN89" s="16"/>
      <c r="AHO89" s="16"/>
      <c r="AHP89" s="16"/>
      <c r="AHQ89" s="16"/>
      <c r="AHR89" s="16"/>
      <c r="AHS89" s="16"/>
      <c r="AHT89" s="16"/>
      <c r="AHU89" s="16"/>
      <c r="AHV89" s="16"/>
      <c r="AHW89" s="16"/>
      <c r="AHX89" s="16"/>
      <c r="AHY89" s="16"/>
      <c r="AHZ89" s="16"/>
      <c r="AIA89" s="16"/>
      <c r="AIB89" s="16"/>
      <c r="AIC89" s="16"/>
      <c r="AID89" s="16"/>
      <c r="AIE89" s="16"/>
      <c r="AIF89" s="16"/>
      <c r="AIG89" s="16"/>
      <c r="AIH89" s="16"/>
      <c r="AII89" s="16"/>
      <c r="AIJ89" s="16"/>
      <c r="AIK89" s="16"/>
      <c r="AIL89" s="16"/>
      <c r="AIM89" s="16"/>
      <c r="AIN89" s="16"/>
      <c r="AIO89" s="16"/>
      <c r="AIP89" s="16"/>
      <c r="AIQ89" s="16"/>
      <c r="AIR89" s="16"/>
      <c r="AIS89" s="16"/>
      <c r="AIT89" s="16"/>
      <c r="AIU89" s="16"/>
      <c r="AIV89" s="16"/>
      <c r="AIW89" s="16"/>
      <c r="AIX89" s="16"/>
      <c r="AIY89" s="16"/>
      <c r="AIZ89" s="16"/>
      <c r="AJA89" s="16"/>
      <c r="AJB89" s="16"/>
      <c r="AJC89" s="16"/>
      <c r="AJD89" s="16"/>
      <c r="AJE89" s="16"/>
      <c r="AJF89" s="16"/>
      <c r="AJG89" s="16"/>
      <c r="AJH89" s="16"/>
      <c r="AJI89" s="16"/>
      <c r="AJJ89" s="16"/>
      <c r="AJK89" s="16"/>
      <c r="AJL89" s="16"/>
      <c r="AJM89" s="16"/>
      <c r="AJN89" s="16"/>
      <c r="AJO89" s="16"/>
      <c r="AJP89" s="16"/>
      <c r="AJQ89" s="16"/>
      <c r="AJR89" s="16"/>
      <c r="AJS89" s="16"/>
      <c r="AJT89" s="16"/>
      <c r="AJU89" s="16"/>
      <c r="AJV89" s="16"/>
      <c r="AJW89" s="16"/>
      <c r="AJX89" s="16"/>
      <c r="AJY89" s="16"/>
      <c r="AJZ89" s="16"/>
      <c r="AKA89" s="16"/>
      <c r="AKB89" s="16"/>
      <c r="AKC89" s="16"/>
      <c r="AKD89" s="16"/>
      <c r="AKE89" s="16"/>
      <c r="AKF89" s="16"/>
      <c r="AKG89" s="16"/>
      <c r="AKH89" s="16"/>
      <c r="AKI89" s="16"/>
      <c r="AKJ89" s="16"/>
      <c r="AKK89" s="16"/>
      <c r="AKL89" s="16"/>
      <c r="AKM89" s="16"/>
      <c r="AKN89" s="16"/>
      <c r="AKO89" s="16"/>
      <c r="AKP89" s="16"/>
      <c r="AKQ89" s="16"/>
      <c r="AKR89" s="16"/>
      <c r="AKS89" s="16"/>
      <c r="AKT89" s="16"/>
      <c r="AKU89" s="16"/>
      <c r="AKV89" s="16"/>
      <c r="AKW89" s="16"/>
      <c r="AKX89" s="16"/>
      <c r="AKY89" s="16"/>
      <c r="AKZ89" s="16"/>
      <c r="ALA89" s="16"/>
      <c r="ALB89" s="16"/>
      <c r="ALC89" s="16"/>
      <c r="ALD89" s="16"/>
      <c r="ALE89" s="16"/>
      <c r="ALF89" s="16"/>
      <c r="ALG89" s="16"/>
      <c r="ALH89" s="16"/>
      <c r="ALI89" s="16"/>
      <c r="ALJ89" s="16"/>
      <c r="ALK89" s="16"/>
      <c r="ALL89" s="16"/>
      <c r="ALM89" s="16"/>
      <c r="ALN89" s="16"/>
      <c r="ALO89" s="16"/>
      <c r="ALP89" s="16"/>
      <c r="ALQ89" s="16"/>
      <c r="ALR89" s="16"/>
      <c r="ALS89" s="16"/>
      <c r="ALT89" s="16"/>
      <c r="ALU89" s="16"/>
      <c r="ALV89" s="16"/>
      <c r="ALW89" s="16"/>
      <c r="ALX89" s="16"/>
      <c r="ALY89" s="16"/>
      <c r="ALZ89" s="16"/>
      <c r="AMA89" s="16"/>
      <c r="AMB89" s="16"/>
      <c r="AMC89" s="16"/>
      <c r="AMD89" s="16"/>
      <c r="AME89" s="16"/>
      <c r="AMF89" s="16"/>
      <c r="AMG89" s="16"/>
      <c r="AMH89" s="16"/>
      <c r="AMI89" s="16"/>
      <c r="AMJ89" s="16"/>
      <c r="AMK89" s="16"/>
    </row>
    <row r="90" spans="1:1025" x14ac:dyDescent="0.2">
      <c r="A90" s="19" t="s">
        <v>145</v>
      </c>
      <c r="B90" s="20" t="s">
        <v>136</v>
      </c>
      <c r="C90" s="20" t="s">
        <v>86</v>
      </c>
      <c r="D90" s="20" t="s">
        <v>87</v>
      </c>
      <c r="E90" s="55">
        <f t="shared" si="0"/>
        <v>0</v>
      </c>
      <c r="F90" s="55">
        <f t="shared" si="1"/>
        <v>0</v>
      </c>
      <c r="G90" s="55">
        <f t="shared" si="2"/>
        <v>0</v>
      </c>
      <c r="H90" s="55">
        <f t="shared" si="3"/>
        <v>0</v>
      </c>
      <c r="I90" s="55">
        <f t="shared" si="4"/>
        <v>0</v>
      </c>
      <c r="J90" s="55">
        <f t="shared" si="5"/>
        <v>1343</v>
      </c>
      <c r="K90" s="55" t="s">
        <v>84</v>
      </c>
      <c r="L90" s="55" t="s">
        <v>84</v>
      </c>
      <c r="M90" s="55" t="s">
        <v>84</v>
      </c>
      <c r="N90" s="55" t="s">
        <v>84</v>
      </c>
      <c r="O90" s="55" t="s">
        <v>84</v>
      </c>
      <c r="P90" s="55" t="s">
        <v>84</v>
      </c>
      <c r="Q90" s="55" t="s">
        <v>84</v>
      </c>
      <c r="R90" s="55" t="s">
        <v>84</v>
      </c>
      <c r="S90" s="55" t="s">
        <v>84</v>
      </c>
      <c r="T90" s="55" t="s">
        <v>84</v>
      </c>
      <c r="U90" s="55" t="s">
        <v>84</v>
      </c>
      <c r="V90" s="55" t="s">
        <v>84</v>
      </c>
      <c r="W90" s="55" t="s">
        <v>84</v>
      </c>
      <c r="X90" s="55" t="s">
        <v>84</v>
      </c>
      <c r="Y90" s="55" t="s">
        <v>84</v>
      </c>
      <c r="Z90" s="55" t="s">
        <v>84</v>
      </c>
      <c r="AA90" s="55" t="s">
        <v>84</v>
      </c>
      <c r="AB90" s="55" t="s">
        <v>84</v>
      </c>
      <c r="AC90" s="55">
        <v>0</v>
      </c>
      <c r="AD90" s="55">
        <v>0</v>
      </c>
      <c r="AE90" s="55">
        <v>0</v>
      </c>
      <c r="AF90" s="55">
        <v>0</v>
      </c>
      <c r="AG90" s="55">
        <v>0</v>
      </c>
      <c r="AH90" s="55">
        <v>1343</v>
      </c>
      <c r="AI90" s="55">
        <f t="shared" si="6"/>
        <v>0</v>
      </c>
      <c r="AJ90" s="55">
        <f t="shared" si="7"/>
        <v>0</v>
      </c>
      <c r="AK90" s="55">
        <f t="shared" si="8"/>
        <v>0</v>
      </c>
      <c r="AL90" s="55">
        <f t="shared" si="9"/>
        <v>0</v>
      </c>
      <c r="AM90" s="55">
        <f t="shared" si="10"/>
        <v>0</v>
      </c>
      <c r="AN90" s="55">
        <f t="shared" si="11"/>
        <v>1119</v>
      </c>
      <c r="AO90" s="55" t="s">
        <v>84</v>
      </c>
      <c r="AP90" s="55" t="s">
        <v>84</v>
      </c>
      <c r="AQ90" s="55" t="s">
        <v>84</v>
      </c>
      <c r="AR90" s="55" t="s">
        <v>84</v>
      </c>
      <c r="AS90" s="55" t="s">
        <v>84</v>
      </c>
      <c r="AT90" s="55" t="s">
        <v>84</v>
      </c>
      <c r="AU90" s="55" t="s">
        <v>84</v>
      </c>
      <c r="AV90" s="55" t="s">
        <v>84</v>
      </c>
      <c r="AW90" s="55" t="s">
        <v>84</v>
      </c>
      <c r="AX90" s="55" t="s">
        <v>84</v>
      </c>
      <c r="AY90" s="55" t="s">
        <v>84</v>
      </c>
      <c r="AZ90" s="55" t="s">
        <v>84</v>
      </c>
      <c r="BA90" s="55" t="s">
        <v>84</v>
      </c>
      <c r="BB90" s="55" t="s">
        <v>84</v>
      </c>
      <c r="BC90" s="55" t="s">
        <v>84</v>
      </c>
      <c r="BD90" s="55" t="s">
        <v>84</v>
      </c>
      <c r="BE90" s="55" t="s">
        <v>84</v>
      </c>
      <c r="BF90" s="55" t="s">
        <v>84</v>
      </c>
      <c r="BG90" s="55">
        <v>0</v>
      </c>
      <c r="BH90" s="55">
        <v>0</v>
      </c>
      <c r="BI90" s="55">
        <v>0</v>
      </c>
      <c r="BJ90" s="55">
        <v>0</v>
      </c>
      <c r="BK90" s="55">
        <v>0</v>
      </c>
      <c r="BL90" s="55">
        <v>1119</v>
      </c>
      <c r="BM90" s="55">
        <f t="shared" si="13"/>
        <v>0</v>
      </c>
      <c r="BN90" s="55">
        <f t="shared" si="14"/>
        <v>0</v>
      </c>
      <c r="BO90" s="55">
        <f t="shared" si="15"/>
        <v>0</v>
      </c>
      <c r="BP90" s="55">
        <f t="shared" si="16"/>
        <v>0</v>
      </c>
      <c r="BQ90" s="55">
        <f t="shared" si="17"/>
        <v>0</v>
      </c>
      <c r="BR90" s="55">
        <f t="shared" si="18"/>
        <v>-224</v>
      </c>
      <c r="BS90" s="12" t="s">
        <v>87</v>
      </c>
    </row>
    <row r="91" spans="1:1025" ht="23.25" customHeight="1" x14ac:dyDescent="0.2">
      <c r="A91" s="21" t="s">
        <v>145</v>
      </c>
      <c r="B91" s="31" t="s">
        <v>272</v>
      </c>
      <c r="C91" s="25" t="s">
        <v>187</v>
      </c>
      <c r="D91" s="25" t="s">
        <v>87</v>
      </c>
      <c r="E91" s="50">
        <f t="shared" si="0"/>
        <v>0</v>
      </c>
      <c r="F91" s="50">
        <f t="shared" si="1"/>
        <v>0</v>
      </c>
      <c r="G91" s="50">
        <f t="shared" si="2"/>
        <v>0</v>
      </c>
      <c r="H91" s="50">
        <f t="shared" si="3"/>
        <v>0</v>
      </c>
      <c r="I91" s="50">
        <f t="shared" si="4"/>
        <v>0</v>
      </c>
      <c r="J91" s="50">
        <f t="shared" si="5"/>
        <v>424</v>
      </c>
      <c r="K91" s="11" t="s">
        <v>84</v>
      </c>
      <c r="L91" s="11" t="s">
        <v>84</v>
      </c>
      <c r="M91" s="11" t="s">
        <v>84</v>
      </c>
      <c r="N91" s="11" t="s">
        <v>84</v>
      </c>
      <c r="O91" s="11" t="s">
        <v>84</v>
      </c>
      <c r="P91" s="11" t="s">
        <v>84</v>
      </c>
      <c r="Q91" s="11" t="s">
        <v>84</v>
      </c>
      <c r="R91" s="11" t="s">
        <v>84</v>
      </c>
      <c r="S91" s="11" t="s">
        <v>84</v>
      </c>
      <c r="T91" s="11" t="s">
        <v>84</v>
      </c>
      <c r="U91" s="11" t="s">
        <v>84</v>
      </c>
      <c r="V91" s="11" t="s">
        <v>84</v>
      </c>
      <c r="W91" s="11" t="s">
        <v>84</v>
      </c>
      <c r="X91" s="11" t="s">
        <v>84</v>
      </c>
      <c r="Y91" s="11" t="s">
        <v>84</v>
      </c>
      <c r="Z91" s="11" t="s">
        <v>84</v>
      </c>
      <c r="AA91" s="11" t="s">
        <v>84</v>
      </c>
      <c r="AB91" s="11" t="s">
        <v>84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424</v>
      </c>
      <c r="AI91" s="11">
        <f t="shared" si="6"/>
        <v>0</v>
      </c>
      <c r="AJ91" s="11">
        <f t="shared" si="7"/>
        <v>0</v>
      </c>
      <c r="AK91" s="11">
        <f t="shared" si="8"/>
        <v>0</v>
      </c>
      <c r="AL91" s="11">
        <f t="shared" si="9"/>
        <v>0</v>
      </c>
      <c r="AM91" s="11">
        <f t="shared" si="10"/>
        <v>0</v>
      </c>
      <c r="AN91" s="11">
        <f t="shared" si="11"/>
        <v>385</v>
      </c>
      <c r="AO91" s="11" t="s">
        <v>84</v>
      </c>
      <c r="AP91" s="11" t="s">
        <v>84</v>
      </c>
      <c r="AQ91" s="11" t="s">
        <v>84</v>
      </c>
      <c r="AR91" s="11" t="s">
        <v>84</v>
      </c>
      <c r="AS91" s="11" t="s">
        <v>84</v>
      </c>
      <c r="AT91" s="11" t="s">
        <v>84</v>
      </c>
      <c r="AU91" s="11" t="s">
        <v>84</v>
      </c>
      <c r="AV91" s="11" t="s">
        <v>84</v>
      </c>
      <c r="AW91" s="11" t="s">
        <v>84</v>
      </c>
      <c r="AX91" s="11" t="s">
        <v>84</v>
      </c>
      <c r="AY91" s="11" t="s">
        <v>84</v>
      </c>
      <c r="AZ91" s="11" t="s">
        <v>84</v>
      </c>
      <c r="BA91" s="11" t="s">
        <v>84</v>
      </c>
      <c r="BB91" s="11" t="s">
        <v>84</v>
      </c>
      <c r="BC91" s="11" t="s">
        <v>84</v>
      </c>
      <c r="BD91" s="11" t="s">
        <v>84</v>
      </c>
      <c r="BE91" s="11" t="s">
        <v>84</v>
      </c>
      <c r="BF91" s="11" t="s">
        <v>84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385</v>
      </c>
      <c r="BM91" s="11">
        <f t="shared" si="13"/>
        <v>0</v>
      </c>
      <c r="BN91" s="11">
        <f t="shared" si="14"/>
        <v>0</v>
      </c>
      <c r="BO91" s="11">
        <f t="shared" si="15"/>
        <v>0</v>
      </c>
      <c r="BP91" s="11">
        <f t="shared" si="16"/>
        <v>0</v>
      </c>
      <c r="BQ91" s="11">
        <f t="shared" si="17"/>
        <v>0</v>
      </c>
      <c r="BR91" s="11">
        <f t="shared" si="18"/>
        <v>-39</v>
      </c>
      <c r="BS91" s="12" t="s">
        <v>87</v>
      </c>
    </row>
    <row r="92" spans="1:1025" ht="23.25" customHeight="1" x14ac:dyDescent="0.2">
      <c r="A92" s="21" t="s">
        <v>145</v>
      </c>
      <c r="B92" s="31" t="s">
        <v>273</v>
      </c>
      <c r="C92" s="25" t="s">
        <v>274</v>
      </c>
      <c r="D92" s="25" t="s">
        <v>87</v>
      </c>
      <c r="E92" s="50">
        <f t="shared" ref="E92:E103" si="88">SUM(K92,Q92,W92,AC92)</f>
        <v>0</v>
      </c>
      <c r="F92" s="50">
        <f t="shared" ref="F92:F103" si="89">SUM(L92,R92,X92,AD92)</f>
        <v>0</v>
      </c>
      <c r="G92" s="50">
        <f t="shared" ref="G92:G103" si="90">SUM(M92,S92,Y92,AE92)</f>
        <v>0</v>
      </c>
      <c r="H92" s="50">
        <f t="shared" ref="H92:H103" si="91">SUM(N92,T92,Z92,AF92)</f>
        <v>0</v>
      </c>
      <c r="I92" s="50">
        <f t="shared" ref="I92:I103" si="92">SUM(O92,U92,AA92,AG92)</f>
        <v>0</v>
      </c>
      <c r="J92" s="50">
        <f t="shared" ref="J92:J103" si="93">SUM(P92,V92,AB92,AH92)</f>
        <v>919</v>
      </c>
      <c r="K92" s="11" t="s">
        <v>84</v>
      </c>
      <c r="L92" s="11" t="s">
        <v>84</v>
      </c>
      <c r="M92" s="11" t="s">
        <v>84</v>
      </c>
      <c r="N92" s="11" t="s">
        <v>84</v>
      </c>
      <c r="O92" s="11" t="s">
        <v>84</v>
      </c>
      <c r="P92" s="11" t="s">
        <v>84</v>
      </c>
      <c r="Q92" s="11" t="s">
        <v>84</v>
      </c>
      <c r="R92" s="11" t="s">
        <v>84</v>
      </c>
      <c r="S92" s="11" t="s">
        <v>84</v>
      </c>
      <c r="T92" s="11" t="s">
        <v>84</v>
      </c>
      <c r="U92" s="11" t="s">
        <v>84</v>
      </c>
      <c r="V92" s="11" t="s">
        <v>84</v>
      </c>
      <c r="W92" s="11" t="s">
        <v>84</v>
      </c>
      <c r="X92" s="11" t="s">
        <v>84</v>
      </c>
      <c r="Y92" s="11" t="s">
        <v>84</v>
      </c>
      <c r="Z92" s="11" t="s">
        <v>84</v>
      </c>
      <c r="AA92" s="11" t="s">
        <v>84</v>
      </c>
      <c r="AB92" s="11" t="s">
        <v>84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919</v>
      </c>
      <c r="AI92" s="11">
        <f t="shared" ref="AI92" si="94">SUM(AO92,AU92,BA92,BG92)</f>
        <v>0</v>
      </c>
      <c r="AJ92" s="11">
        <f t="shared" ref="AJ92" si="95">SUM(AP92,AV92,BB92,BH92)</f>
        <v>0</v>
      </c>
      <c r="AK92" s="11">
        <f t="shared" ref="AK92" si="96">SUM(AQ92,AW92,BC92,BI92)</f>
        <v>0</v>
      </c>
      <c r="AL92" s="11">
        <f t="shared" ref="AL92" si="97">SUM(AR92,AX92,BD92,BJ92)</f>
        <v>0</v>
      </c>
      <c r="AM92" s="11">
        <f t="shared" ref="AM92" si="98">SUM(AS92,AY92,BE92,BK92)</f>
        <v>0</v>
      </c>
      <c r="AN92" s="11">
        <f t="shared" ref="AN92" si="99">SUM(AT92,AZ92,BF92,BL92)</f>
        <v>734</v>
      </c>
      <c r="AO92" s="11" t="s">
        <v>84</v>
      </c>
      <c r="AP92" s="11" t="s">
        <v>84</v>
      </c>
      <c r="AQ92" s="11" t="s">
        <v>84</v>
      </c>
      <c r="AR92" s="11" t="s">
        <v>84</v>
      </c>
      <c r="AS92" s="11" t="s">
        <v>84</v>
      </c>
      <c r="AT92" s="11" t="s">
        <v>84</v>
      </c>
      <c r="AU92" s="11" t="s">
        <v>84</v>
      </c>
      <c r="AV92" s="11" t="s">
        <v>84</v>
      </c>
      <c r="AW92" s="11" t="s">
        <v>84</v>
      </c>
      <c r="AX92" s="11" t="s">
        <v>84</v>
      </c>
      <c r="AY92" s="11" t="s">
        <v>84</v>
      </c>
      <c r="AZ92" s="11" t="s">
        <v>84</v>
      </c>
      <c r="BA92" s="11" t="s">
        <v>84</v>
      </c>
      <c r="BB92" s="11" t="s">
        <v>84</v>
      </c>
      <c r="BC92" s="11" t="s">
        <v>84</v>
      </c>
      <c r="BD92" s="11" t="s">
        <v>84</v>
      </c>
      <c r="BE92" s="11" t="s">
        <v>84</v>
      </c>
      <c r="BF92" s="11" t="s">
        <v>84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734</v>
      </c>
      <c r="BM92" s="11">
        <f t="shared" ref="BM92" si="100">AI92-E92</f>
        <v>0</v>
      </c>
      <c r="BN92" s="11">
        <f t="shared" ref="BN92" si="101">AJ92-F92</f>
        <v>0</v>
      </c>
      <c r="BO92" s="11">
        <f t="shared" ref="BO92" si="102">AK92-G92</f>
        <v>0</v>
      </c>
      <c r="BP92" s="11">
        <f t="shared" ref="BP92" si="103">AL92-H92</f>
        <v>0</v>
      </c>
      <c r="BQ92" s="11">
        <f t="shared" ref="BQ92" si="104">AM92-I92</f>
        <v>0</v>
      </c>
      <c r="BR92" s="11">
        <f t="shared" ref="BR92" si="105">AN92-J92</f>
        <v>-185</v>
      </c>
      <c r="BS92" s="12" t="s">
        <v>87</v>
      </c>
    </row>
    <row r="93" spans="1:1025" s="17" customFormat="1" x14ac:dyDescent="0.2">
      <c r="A93" s="19" t="s">
        <v>146</v>
      </c>
      <c r="B93" s="20" t="s">
        <v>137</v>
      </c>
      <c r="C93" s="20" t="s">
        <v>86</v>
      </c>
      <c r="D93" s="20" t="s">
        <v>87</v>
      </c>
      <c r="E93" s="61">
        <f t="shared" si="88"/>
        <v>0</v>
      </c>
      <c r="F93" s="61">
        <f t="shared" si="89"/>
        <v>0</v>
      </c>
      <c r="G93" s="61">
        <f t="shared" si="90"/>
        <v>0</v>
      </c>
      <c r="H93" s="61">
        <f t="shared" si="91"/>
        <v>0</v>
      </c>
      <c r="I93" s="61">
        <f t="shared" si="92"/>
        <v>0</v>
      </c>
      <c r="J93" s="61">
        <f t="shared" si="93"/>
        <v>701</v>
      </c>
      <c r="K93" s="55" t="s">
        <v>84</v>
      </c>
      <c r="L93" s="55" t="s">
        <v>84</v>
      </c>
      <c r="M93" s="55" t="s">
        <v>84</v>
      </c>
      <c r="N93" s="55" t="s">
        <v>84</v>
      </c>
      <c r="O93" s="55" t="s">
        <v>84</v>
      </c>
      <c r="P93" s="55" t="s">
        <v>84</v>
      </c>
      <c r="Q93" s="55" t="s">
        <v>84</v>
      </c>
      <c r="R93" s="55" t="s">
        <v>84</v>
      </c>
      <c r="S93" s="55" t="s">
        <v>84</v>
      </c>
      <c r="T93" s="55" t="s">
        <v>84</v>
      </c>
      <c r="U93" s="55" t="s">
        <v>84</v>
      </c>
      <c r="V93" s="55" t="s">
        <v>84</v>
      </c>
      <c r="W93" s="55" t="s">
        <v>84</v>
      </c>
      <c r="X93" s="55" t="s">
        <v>84</v>
      </c>
      <c r="Y93" s="55" t="s">
        <v>84</v>
      </c>
      <c r="Z93" s="55" t="s">
        <v>84</v>
      </c>
      <c r="AA93" s="55" t="s">
        <v>84</v>
      </c>
      <c r="AB93" s="55" t="s">
        <v>84</v>
      </c>
      <c r="AC93" s="55">
        <v>0</v>
      </c>
      <c r="AD93" s="55">
        <v>0</v>
      </c>
      <c r="AE93" s="55">
        <v>0</v>
      </c>
      <c r="AF93" s="55">
        <v>0</v>
      </c>
      <c r="AG93" s="55">
        <v>0</v>
      </c>
      <c r="AH93" s="55">
        <v>701</v>
      </c>
      <c r="AI93" s="55">
        <f t="shared" ref="AI93:AI148" si="106">SUM(AO93,AU93,BA93,BG93)</f>
        <v>0</v>
      </c>
      <c r="AJ93" s="55">
        <f t="shared" ref="AJ93:AJ148" si="107">SUM(AP93,AV93,BB93,BH93)</f>
        <v>0</v>
      </c>
      <c r="AK93" s="55">
        <f t="shared" ref="AK93:AK148" si="108">SUM(AQ93,AW93,BC93,BI93)</f>
        <v>0</v>
      </c>
      <c r="AL93" s="55">
        <f t="shared" ref="AL93:AL148" si="109">SUM(AR93,AX93,BD93,BJ93)</f>
        <v>0</v>
      </c>
      <c r="AM93" s="55">
        <f t="shared" ref="AM93:AM148" si="110">SUM(AS93,AY93,BE93,BK93)</f>
        <v>0</v>
      </c>
      <c r="AN93" s="55">
        <f t="shared" ref="AN93:AN148" si="111">SUM(AT93,AZ93,BF93,BL93)</f>
        <v>624</v>
      </c>
      <c r="AO93" s="55" t="s">
        <v>84</v>
      </c>
      <c r="AP93" s="55" t="s">
        <v>84</v>
      </c>
      <c r="AQ93" s="55" t="s">
        <v>84</v>
      </c>
      <c r="AR93" s="55" t="s">
        <v>84</v>
      </c>
      <c r="AS93" s="55" t="s">
        <v>84</v>
      </c>
      <c r="AT93" s="55" t="s">
        <v>84</v>
      </c>
      <c r="AU93" s="55" t="s">
        <v>84</v>
      </c>
      <c r="AV93" s="55" t="s">
        <v>84</v>
      </c>
      <c r="AW93" s="55" t="s">
        <v>84</v>
      </c>
      <c r="AX93" s="55" t="s">
        <v>84</v>
      </c>
      <c r="AY93" s="55" t="s">
        <v>84</v>
      </c>
      <c r="AZ93" s="55" t="s">
        <v>84</v>
      </c>
      <c r="BA93" s="55" t="s">
        <v>84</v>
      </c>
      <c r="BB93" s="55" t="s">
        <v>84</v>
      </c>
      <c r="BC93" s="55" t="s">
        <v>84</v>
      </c>
      <c r="BD93" s="55" t="s">
        <v>84</v>
      </c>
      <c r="BE93" s="55" t="s">
        <v>84</v>
      </c>
      <c r="BF93" s="55" t="s">
        <v>84</v>
      </c>
      <c r="BG93" s="55">
        <v>0</v>
      </c>
      <c r="BH93" s="55">
        <v>0</v>
      </c>
      <c r="BI93" s="55">
        <v>0</v>
      </c>
      <c r="BJ93" s="55">
        <v>0</v>
      </c>
      <c r="BK93" s="55">
        <v>0</v>
      </c>
      <c r="BL93" s="55">
        <v>624</v>
      </c>
      <c r="BM93" s="55">
        <f t="shared" ref="BM93:BM148" si="112">AI93-E93</f>
        <v>0</v>
      </c>
      <c r="BN93" s="55">
        <f t="shared" ref="BN93:BN148" si="113">AJ93-F93</f>
        <v>0</v>
      </c>
      <c r="BO93" s="55">
        <f t="shared" ref="BO93:BO148" si="114">AK93-G93</f>
        <v>0</v>
      </c>
      <c r="BP93" s="55">
        <f t="shared" ref="BP93:BP148" si="115">AL93-H93</f>
        <v>0</v>
      </c>
      <c r="BQ93" s="55">
        <f t="shared" ref="BQ93:BQ148" si="116">AM93-I93</f>
        <v>0</v>
      </c>
      <c r="BR93" s="55">
        <f t="shared" ref="BR93:BR148" si="117">AN93-J93</f>
        <v>-77</v>
      </c>
      <c r="BS93" s="11" t="s">
        <v>87</v>
      </c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6"/>
      <c r="JW93" s="16"/>
      <c r="JX93" s="16"/>
      <c r="JY93" s="16"/>
      <c r="JZ93" s="16"/>
      <c r="KA93" s="16"/>
      <c r="KB93" s="16"/>
      <c r="KC93" s="16"/>
      <c r="KD93" s="16"/>
      <c r="KE93" s="16"/>
      <c r="KF93" s="16"/>
      <c r="KG93" s="16"/>
      <c r="KH93" s="16"/>
      <c r="KI93" s="16"/>
      <c r="KJ93" s="16"/>
      <c r="KK93" s="16"/>
      <c r="KL93" s="16"/>
      <c r="KM93" s="16"/>
      <c r="KN93" s="16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16"/>
      <c r="LA93" s="16"/>
      <c r="LB93" s="16"/>
      <c r="LC93" s="16"/>
      <c r="LD93" s="16"/>
      <c r="LE93" s="16"/>
      <c r="LF93" s="16"/>
      <c r="LG93" s="16"/>
      <c r="LH93" s="16"/>
      <c r="LI93" s="16"/>
      <c r="LJ93" s="16"/>
      <c r="LK93" s="16"/>
      <c r="LL93" s="16"/>
      <c r="LM93" s="16"/>
      <c r="LN93" s="16"/>
      <c r="LO93" s="16"/>
      <c r="LP93" s="16"/>
      <c r="LQ93" s="16"/>
      <c r="LR93" s="16"/>
      <c r="LS93" s="16"/>
      <c r="LT93" s="16"/>
      <c r="LU93" s="16"/>
      <c r="LV93" s="16"/>
      <c r="LW93" s="16"/>
      <c r="LX93" s="16"/>
      <c r="LY93" s="16"/>
      <c r="LZ93" s="16"/>
      <c r="MA93" s="16"/>
      <c r="MB93" s="16"/>
      <c r="MC93" s="16"/>
      <c r="MD93" s="16"/>
      <c r="ME93" s="16"/>
      <c r="MF93" s="16"/>
      <c r="MG93" s="16"/>
      <c r="MH93" s="16"/>
      <c r="MI93" s="16"/>
      <c r="MJ93" s="16"/>
      <c r="MK93" s="16"/>
      <c r="ML93" s="16"/>
      <c r="MM93" s="16"/>
      <c r="MN93" s="16"/>
      <c r="MO93" s="16"/>
      <c r="MP93" s="16"/>
      <c r="MQ93" s="16"/>
      <c r="MR93" s="16"/>
      <c r="MS93" s="16"/>
      <c r="MT93" s="16"/>
      <c r="MU93" s="16"/>
      <c r="MV93" s="16"/>
      <c r="MW93" s="16"/>
      <c r="MX93" s="16"/>
      <c r="MY93" s="16"/>
      <c r="MZ93" s="16"/>
      <c r="NA93" s="16"/>
      <c r="NB93" s="16"/>
      <c r="NC93" s="16"/>
      <c r="ND93" s="16"/>
      <c r="NE93" s="16"/>
      <c r="NF93" s="16"/>
      <c r="NG93" s="16"/>
      <c r="NH93" s="16"/>
      <c r="NI93" s="16"/>
      <c r="NJ93" s="16"/>
      <c r="NK93" s="16"/>
      <c r="NL93" s="16"/>
      <c r="NM93" s="16"/>
      <c r="NN93" s="16"/>
      <c r="NO93" s="16"/>
      <c r="NP93" s="16"/>
      <c r="NQ93" s="16"/>
      <c r="NR93" s="16"/>
      <c r="NS93" s="16"/>
      <c r="NT93" s="16"/>
      <c r="NU93" s="16"/>
      <c r="NV93" s="16"/>
      <c r="NW93" s="16"/>
      <c r="NX93" s="16"/>
      <c r="NY93" s="16"/>
      <c r="NZ93" s="16"/>
      <c r="OA93" s="16"/>
      <c r="OB93" s="16"/>
      <c r="OC93" s="16"/>
      <c r="OD93" s="16"/>
      <c r="OE93" s="16"/>
      <c r="OF93" s="16"/>
      <c r="OG93" s="16"/>
      <c r="OH93" s="16"/>
      <c r="OI93" s="16"/>
      <c r="OJ93" s="16"/>
      <c r="OK93" s="16"/>
      <c r="OL93" s="16"/>
      <c r="OM93" s="16"/>
      <c r="ON93" s="16"/>
      <c r="OO93" s="16"/>
      <c r="OP93" s="16"/>
      <c r="OQ93" s="16"/>
      <c r="OR93" s="16"/>
      <c r="OS93" s="16"/>
      <c r="OT93" s="16"/>
      <c r="OU93" s="16"/>
      <c r="OV93" s="16"/>
      <c r="OW93" s="16"/>
      <c r="OX93" s="16"/>
      <c r="OY93" s="16"/>
      <c r="OZ93" s="16"/>
      <c r="PA93" s="16"/>
      <c r="PB93" s="16"/>
      <c r="PC93" s="16"/>
      <c r="PD93" s="16"/>
      <c r="PE93" s="16"/>
      <c r="PF93" s="16"/>
      <c r="PG93" s="16"/>
      <c r="PH93" s="16"/>
      <c r="PI93" s="16"/>
      <c r="PJ93" s="16"/>
      <c r="PK93" s="16"/>
      <c r="PL93" s="16"/>
      <c r="PM93" s="16"/>
      <c r="PN93" s="16"/>
      <c r="PO93" s="16"/>
      <c r="PP93" s="16"/>
      <c r="PQ93" s="16"/>
      <c r="PR93" s="16"/>
      <c r="PS93" s="16"/>
      <c r="PT93" s="16"/>
      <c r="PU93" s="16"/>
      <c r="PV93" s="16"/>
      <c r="PW93" s="16"/>
      <c r="PX93" s="16"/>
      <c r="PY93" s="16"/>
      <c r="PZ93" s="16"/>
      <c r="QA93" s="16"/>
      <c r="QB93" s="16"/>
      <c r="QC93" s="16"/>
      <c r="QD93" s="16"/>
      <c r="QE93" s="16"/>
      <c r="QF93" s="16"/>
      <c r="QG93" s="16"/>
      <c r="QH93" s="16"/>
      <c r="QI93" s="16"/>
      <c r="QJ93" s="16"/>
      <c r="QK93" s="16"/>
      <c r="QL93" s="16"/>
      <c r="QM93" s="16"/>
      <c r="QN93" s="16"/>
      <c r="QO93" s="16"/>
      <c r="QP93" s="16"/>
      <c r="QQ93" s="16"/>
      <c r="QR93" s="16"/>
      <c r="QS93" s="16"/>
      <c r="QT93" s="16"/>
      <c r="QU93" s="16"/>
      <c r="QV93" s="16"/>
      <c r="QW93" s="16"/>
      <c r="QX93" s="16"/>
      <c r="QY93" s="16"/>
      <c r="QZ93" s="16"/>
      <c r="RA93" s="16"/>
      <c r="RB93" s="16"/>
      <c r="RC93" s="16"/>
      <c r="RD93" s="16"/>
      <c r="RE93" s="16"/>
      <c r="RF93" s="16"/>
      <c r="RG93" s="16"/>
      <c r="RH93" s="16"/>
      <c r="RI93" s="16"/>
      <c r="RJ93" s="16"/>
      <c r="RK93" s="16"/>
      <c r="RL93" s="16"/>
      <c r="RM93" s="16"/>
      <c r="RN93" s="16"/>
      <c r="RO93" s="16"/>
      <c r="RP93" s="16"/>
      <c r="RQ93" s="16"/>
      <c r="RR93" s="16"/>
      <c r="RS93" s="16"/>
      <c r="RT93" s="16"/>
      <c r="RU93" s="16"/>
      <c r="RV93" s="16"/>
      <c r="RW93" s="16"/>
      <c r="RX93" s="16"/>
      <c r="RY93" s="16"/>
      <c r="RZ93" s="16"/>
      <c r="SA93" s="16"/>
      <c r="SB93" s="16"/>
      <c r="SC93" s="16"/>
      <c r="SD93" s="16"/>
      <c r="SE93" s="16"/>
      <c r="SF93" s="16"/>
      <c r="SG93" s="16"/>
      <c r="SH93" s="16"/>
      <c r="SI93" s="16"/>
      <c r="SJ93" s="16"/>
      <c r="SK93" s="16"/>
      <c r="SL93" s="16"/>
      <c r="SM93" s="16"/>
      <c r="SN93" s="16"/>
      <c r="SO93" s="16"/>
      <c r="SP93" s="16"/>
      <c r="SQ93" s="16"/>
      <c r="SR93" s="16"/>
      <c r="SS93" s="16"/>
      <c r="ST93" s="16"/>
      <c r="SU93" s="16"/>
      <c r="SV93" s="16"/>
      <c r="SW93" s="16"/>
      <c r="SX93" s="16"/>
      <c r="SY93" s="16"/>
      <c r="SZ93" s="16"/>
      <c r="TA93" s="16"/>
      <c r="TB93" s="16"/>
      <c r="TC93" s="16"/>
      <c r="TD93" s="16"/>
      <c r="TE93" s="16"/>
      <c r="TF93" s="16"/>
      <c r="TG93" s="16"/>
      <c r="TH93" s="16"/>
      <c r="TI93" s="16"/>
      <c r="TJ93" s="16"/>
      <c r="TK93" s="16"/>
      <c r="TL93" s="16"/>
      <c r="TM93" s="16"/>
      <c r="TN93" s="16"/>
      <c r="TO93" s="16"/>
      <c r="TP93" s="16"/>
      <c r="TQ93" s="16"/>
      <c r="TR93" s="16"/>
      <c r="TS93" s="16"/>
      <c r="TT93" s="16"/>
      <c r="TU93" s="16"/>
      <c r="TV93" s="16"/>
      <c r="TW93" s="16"/>
      <c r="TX93" s="16"/>
      <c r="TY93" s="16"/>
      <c r="TZ93" s="16"/>
      <c r="UA93" s="16"/>
      <c r="UB93" s="16"/>
      <c r="UC93" s="16"/>
      <c r="UD93" s="16"/>
      <c r="UE93" s="16"/>
      <c r="UF93" s="16"/>
      <c r="UG93" s="16"/>
      <c r="UH93" s="16"/>
      <c r="UI93" s="16"/>
      <c r="UJ93" s="16"/>
      <c r="UK93" s="16"/>
      <c r="UL93" s="16"/>
      <c r="UM93" s="16"/>
      <c r="UN93" s="16"/>
      <c r="UO93" s="16"/>
      <c r="UP93" s="16"/>
      <c r="UQ93" s="16"/>
      <c r="UR93" s="16"/>
      <c r="US93" s="16"/>
      <c r="UT93" s="16"/>
      <c r="UU93" s="16"/>
      <c r="UV93" s="16"/>
      <c r="UW93" s="16"/>
      <c r="UX93" s="16"/>
      <c r="UY93" s="16"/>
      <c r="UZ93" s="16"/>
      <c r="VA93" s="16"/>
      <c r="VB93" s="16"/>
      <c r="VC93" s="16"/>
      <c r="VD93" s="16"/>
      <c r="VE93" s="16"/>
      <c r="VF93" s="16"/>
      <c r="VG93" s="16"/>
      <c r="VH93" s="16"/>
      <c r="VI93" s="16"/>
      <c r="VJ93" s="16"/>
      <c r="VK93" s="16"/>
      <c r="VL93" s="16"/>
      <c r="VM93" s="16"/>
      <c r="VN93" s="16"/>
      <c r="VO93" s="16"/>
      <c r="VP93" s="16"/>
      <c r="VQ93" s="16"/>
      <c r="VR93" s="16"/>
      <c r="VS93" s="16"/>
      <c r="VT93" s="16"/>
      <c r="VU93" s="16"/>
      <c r="VV93" s="16"/>
      <c r="VW93" s="16"/>
      <c r="VX93" s="16"/>
      <c r="VY93" s="16"/>
      <c r="VZ93" s="16"/>
      <c r="WA93" s="16"/>
      <c r="WB93" s="16"/>
      <c r="WC93" s="16"/>
      <c r="WD93" s="16"/>
      <c r="WE93" s="16"/>
      <c r="WF93" s="16"/>
      <c r="WG93" s="16"/>
      <c r="WH93" s="16"/>
      <c r="WI93" s="16"/>
      <c r="WJ93" s="16"/>
      <c r="WK93" s="16"/>
      <c r="WL93" s="16"/>
      <c r="WM93" s="16"/>
      <c r="WN93" s="16"/>
      <c r="WO93" s="16"/>
      <c r="WP93" s="16"/>
      <c r="WQ93" s="16"/>
      <c r="WR93" s="16"/>
      <c r="WS93" s="16"/>
      <c r="WT93" s="16"/>
      <c r="WU93" s="16"/>
      <c r="WV93" s="16"/>
      <c r="WW93" s="16"/>
      <c r="WX93" s="16"/>
      <c r="WY93" s="16"/>
      <c r="WZ93" s="16"/>
      <c r="XA93" s="16"/>
      <c r="XB93" s="16"/>
      <c r="XC93" s="16"/>
      <c r="XD93" s="16"/>
      <c r="XE93" s="16"/>
      <c r="XF93" s="16"/>
      <c r="XG93" s="16"/>
      <c r="XH93" s="16"/>
      <c r="XI93" s="16"/>
      <c r="XJ93" s="16"/>
      <c r="XK93" s="16"/>
      <c r="XL93" s="16"/>
      <c r="XM93" s="16"/>
      <c r="XN93" s="16"/>
      <c r="XO93" s="16"/>
      <c r="XP93" s="16"/>
      <c r="XQ93" s="16"/>
      <c r="XR93" s="16"/>
      <c r="XS93" s="16"/>
      <c r="XT93" s="16"/>
      <c r="XU93" s="16"/>
      <c r="XV93" s="16"/>
      <c r="XW93" s="16"/>
      <c r="XX93" s="16"/>
      <c r="XY93" s="16"/>
      <c r="XZ93" s="16"/>
      <c r="YA93" s="16"/>
      <c r="YB93" s="16"/>
      <c r="YC93" s="16"/>
      <c r="YD93" s="16"/>
      <c r="YE93" s="16"/>
      <c r="YF93" s="16"/>
      <c r="YG93" s="16"/>
      <c r="YH93" s="16"/>
      <c r="YI93" s="16"/>
      <c r="YJ93" s="16"/>
      <c r="YK93" s="16"/>
      <c r="YL93" s="16"/>
      <c r="YM93" s="16"/>
      <c r="YN93" s="16"/>
      <c r="YO93" s="16"/>
      <c r="YP93" s="16"/>
      <c r="YQ93" s="16"/>
      <c r="YR93" s="16"/>
      <c r="YS93" s="16"/>
      <c r="YT93" s="16"/>
      <c r="YU93" s="16"/>
      <c r="YV93" s="16"/>
      <c r="YW93" s="16"/>
      <c r="YX93" s="16"/>
      <c r="YY93" s="16"/>
      <c r="YZ93" s="16"/>
      <c r="ZA93" s="16"/>
      <c r="ZB93" s="16"/>
      <c r="ZC93" s="16"/>
      <c r="ZD93" s="16"/>
      <c r="ZE93" s="16"/>
      <c r="ZF93" s="16"/>
      <c r="ZG93" s="16"/>
      <c r="ZH93" s="16"/>
      <c r="ZI93" s="16"/>
      <c r="ZJ93" s="16"/>
      <c r="ZK93" s="16"/>
      <c r="ZL93" s="16"/>
      <c r="ZM93" s="16"/>
      <c r="ZN93" s="16"/>
      <c r="ZO93" s="16"/>
      <c r="ZP93" s="16"/>
      <c r="ZQ93" s="16"/>
      <c r="ZR93" s="16"/>
      <c r="ZS93" s="16"/>
      <c r="ZT93" s="16"/>
      <c r="ZU93" s="16"/>
      <c r="ZV93" s="16"/>
      <c r="ZW93" s="16"/>
      <c r="ZX93" s="16"/>
      <c r="ZY93" s="16"/>
      <c r="ZZ93" s="16"/>
      <c r="AAA93" s="16"/>
      <c r="AAB93" s="16"/>
      <c r="AAC93" s="16"/>
      <c r="AAD93" s="16"/>
      <c r="AAE93" s="16"/>
      <c r="AAF93" s="16"/>
      <c r="AAG93" s="16"/>
      <c r="AAH93" s="16"/>
      <c r="AAI93" s="16"/>
      <c r="AAJ93" s="16"/>
      <c r="AAK93" s="16"/>
      <c r="AAL93" s="16"/>
      <c r="AAM93" s="16"/>
      <c r="AAN93" s="16"/>
      <c r="AAO93" s="16"/>
      <c r="AAP93" s="16"/>
      <c r="AAQ93" s="16"/>
      <c r="AAR93" s="16"/>
      <c r="AAS93" s="16"/>
      <c r="AAT93" s="16"/>
      <c r="AAU93" s="16"/>
      <c r="AAV93" s="16"/>
      <c r="AAW93" s="16"/>
      <c r="AAX93" s="16"/>
      <c r="AAY93" s="16"/>
      <c r="AAZ93" s="16"/>
      <c r="ABA93" s="16"/>
      <c r="ABB93" s="16"/>
      <c r="ABC93" s="16"/>
      <c r="ABD93" s="16"/>
      <c r="ABE93" s="16"/>
      <c r="ABF93" s="16"/>
      <c r="ABG93" s="16"/>
      <c r="ABH93" s="16"/>
      <c r="ABI93" s="16"/>
      <c r="ABJ93" s="16"/>
      <c r="ABK93" s="16"/>
      <c r="ABL93" s="16"/>
      <c r="ABM93" s="16"/>
      <c r="ABN93" s="16"/>
      <c r="ABO93" s="16"/>
      <c r="ABP93" s="16"/>
      <c r="ABQ93" s="16"/>
      <c r="ABR93" s="16"/>
      <c r="ABS93" s="16"/>
      <c r="ABT93" s="16"/>
      <c r="ABU93" s="16"/>
      <c r="ABV93" s="16"/>
      <c r="ABW93" s="16"/>
      <c r="ABX93" s="16"/>
      <c r="ABY93" s="16"/>
      <c r="ABZ93" s="16"/>
      <c r="ACA93" s="16"/>
      <c r="ACB93" s="16"/>
      <c r="ACC93" s="16"/>
      <c r="ACD93" s="16"/>
      <c r="ACE93" s="16"/>
      <c r="ACF93" s="16"/>
      <c r="ACG93" s="16"/>
      <c r="ACH93" s="16"/>
      <c r="ACI93" s="16"/>
      <c r="ACJ93" s="16"/>
      <c r="ACK93" s="16"/>
      <c r="ACL93" s="16"/>
      <c r="ACM93" s="16"/>
      <c r="ACN93" s="16"/>
      <c r="ACO93" s="16"/>
      <c r="ACP93" s="16"/>
      <c r="ACQ93" s="16"/>
      <c r="ACR93" s="16"/>
      <c r="ACS93" s="16"/>
      <c r="ACT93" s="16"/>
      <c r="ACU93" s="16"/>
      <c r="ACV93" s="16"/>
      <c r="ACW93" s="16"/>
      <c r="ACX93" s="16"/>
      <c r="ACY93" s="16"/>
      <c r="ACZ93" s="16"/>
      <c r="ADA93" s="16"/>
      <c r="ADB93" s="16"/>
      <c r="ADC93" s="16"/>
      <c r="ADD93" s="16"/>
      <c r="ADE93" s="16"/>
      <c r="ADF93" s="16"/>
      <c r="ADG93" s="16"/>
      <c r="ADH93" s="16"/>
      <c r="ADI93" s="16"/>
      <c r="ADJ93" s="16"/>
      <c r="ADK93" s="16"/>
      <c r="ADL93" s="16"/>
      <c r="ADM93" s="16"/>
      <c r="ADN93" s="16"/>
      <c r="ADO93" s="16"/>
      <c r="ADP93" s="16"/>
      <c r="ADQ93" s="16"/>
      <c r="ADR93" s="16"/>
      <c r="ADS93" s="16"/>
      <c r="ADT93" s="16"/>
      <c r="ADU93" s="16"/>
      <c r="ADV93" s="16"/>
      <c r="ADW93" s="16"/>
      <c r="ADX93" s="16"/>
      <c r="ADY93" s="16"/>
      <c r="ADZ93" s="16"/>
      <c r="AEA93" s="16"/>
      <c r="AEB93" s="16"/>
      <c r="AEC93" s="16"/>
      <c r="AED93" s="16"/>
      <c r="AEE93" s="16"/>
      <c r="AEF93" s="16"/>
      <c r="AEG93" s="16"/>
      <c r="AEH93" s="16"/>
      <c r="AEI93" s="16"/>
      <c r="AEJ93" s="16"/>
      <c r="AEK93" s="16"/>
      <c r="AEL93" s="16"/>
      <c r="AEM93" s="16"/>
      <c r="AEN93" s="16"/>
      <c r="AEO93" s="16"/>
      <c r="AEP93" s="16"/>
      <c r="AEQ93" s="16"/>
      <c r="AER93" s="16"/>
      <c r="AES93" s="16"/>
      <c r="AET93" s="16"/>
      <c r="AEU93" s="16"/>
      <c r="AEV93" s="16"/>
      <c r="AEW93" s="16"/>
      <c r="AEX93" s="16"/>
      <c r="AEY93" s="16"/>
      <c r="AEZ93" s="16"/>
      <c r="AFA93" s="16"/>
      <c r="AFB93" s="16"/>
      <c r="AFC93" s="16"/>
      <c r="AFD93" s="16"/>
      <c r="AFE93" s="16"/>
      <c r="AFF93" s="16"/>
      <c r="AFG93" s="16"/>
      <c r="AFH93" s="16"/>
      <c r="AFI93" s="16"/>
      <c r="AFJ93" s="16"/>
      <c r="AFK93" s="16"/>
      <c r="AFL93" s="16"/>
      <c r="AFM93" s="16"/>
      <c r="AFN93" s="16"/>
      <c r="AFO93" s="16"/>
      <c r="AFP93" s="16"/>
      <c r="AFQ93" s="16"/>
      <c r="AFR93" s="16"/>
      <c r="AFS93" s="16"/>
      <c r="AFT93" s="16"/>
      <c r="AFU93" s="16"/>
      <c r="AFV93" s="16"/>
      <c r="AFW93" s="16"/>
      <c r="AFX93" s="16"/>
      <c r="AFY93" s="16"/>
      <c r="AFZ93" s="16"/>
      <c r="AGA93" s="16"/>
      <c r="AGB93" s="16"/>
      <c r="AGC93" s="16"/>
      <c r="AGD93" s="16"/>
      <c r="AGE93" s="16"/>
      <c r="AGF93" s="16"/>
      <c r="AGG93" s="16"/>
      <c r="AGH93" s="16"/>
      <c r="AGI93" s="16"/>
      <c r="AGJ93" s="16"/>
      <c r="AGK93" s="16"/>
      <c r="AGL93" s="16"/>
      <c r="AGM93" s="16"/>
      <c r="AGN93" s="16"/>
      <c r="AGO93" s="16"/>
      <c r="AGP93" s="16"/>
      <c r="AGQ93" s="16"/>
      <c r="AGR93" s="16"/>
      <c r="AGS93" s="16"/>
      <c r="AGT93" s="16"/>
      <c r="AGU93" s="16"/>
      <c r="AGV93" s="16"/>
      <c r="AGW93" s="16"/>
      <c r="AGX93" s="16"/>
      <c r="AGY93" s="16"/>
      <c r="AGZ93" s="16"/>
      <c r="AHA93" s="16"/>
      <c r="AHB93" s="16"/>
      <c r="AHC93" s="16"/>
      <c r="AHD93" s="16"/>
      <c r="AHE93" s="16"/>
      <c r="AHF93" s="16"/>
      <c r="AHG93" s="16"/>
      <c r="AHH93" s="16"/>
      <c r="AHI93" s="16"/>
      <c r="AHJ93" s="16"/>
      <c r="AHK93" s="16"/>
      <c r="AHL93" s="16"/>
      <c r="AHM93" s="16"/>
      <c r="AHN93" s="16"/>
      <c r="AHO93" s="16"/>
      <c r="AHP93" s="16"/>
      <c r="AHQ93" s="16"/>
      <c r="AHR93" s="16"/>
      <c r="AHS93" s="16"/>
      <c r="AHT93" s="16"/>
      <c r="AHU93" s="16"/>
      <c r="AHV93" s="16"/>
      <c r="AHW93" s="16"/>
      <c r="AHX93" s="16"/>
      <c r="AHY93" s="16"/>
      <c r="AHZ93" s="16"/>
      <c r="AIA93" s="16"/>
      <c r="AIB93" s="16"/>
      <c r="AIC93" s="16"/>
      <c r="AID93" s="16"/>
      <c r="AIE93" s="16"/>
      <c r="AIF93" s="16"/>
      <c r="AIG93" s="16"/>
      <c r="AIH93" s="16"/>
      <c r="AII93" s="16"/>
      <c r="AIJ93" s="16"/>
      <c r="AIK93" s="16"/>
      <c r="AIL93" s="16"/>
      <c r="AIM93" s="16"/>
      <c r="AIN93" s="16"/>
      <c r="AIO93" s="16"/>
      <c r="AIP93" s="16"/>
      <c r="AIQ93" s="16"/>
      <c r="AIR93" s="16"/>
      <c r="AIS93" s="16"/>
      <c r="AIT93" s="16"/>
      <c r="AIU93" s="16"/>
      <c r="AIV93" s="16"/>
      <c r="AIW93" s="16"/>
      <c r="AIX93" s="16"/>
      <c r="AIY93" s="16"/>
      <c r="AIZ93" s="16"/>
      <c r="AJA93" s="16"/>
      <c r="AJB93" s="16"/>
      <c r="AJC93" s="16"/>
      <c r="AJD93" s="16"/>
      <c r="AJE93" s="16"/>
      <c r="AJF93" s="16"/>
      <c r="AJG93" s="16"/>
      <c r="AJH93" s="16"/>
      <c r="AJI93" s="16"/>
      <c r="AJJ93" s="16"/>
      <c r="AJK93" s="16"/>
      <c r="AJL93" s="16"/>
      <c r="AJM93" s="16"/>
      <c r="AJN93" s="16"/>
      <c r="AJO93" s="16"/>
      <c r="AJP93" s="16"/>
      <c r="AJQ93" s="16"/>
      <c r="AJR93" s="16"/>
      <c r="AJS93" s="16"/>
      <c r="AJT93" s="16"/>
      <c r="AJU93" s="16"/>
      <c r="AJV93" s="16"/>
      <c r="AJW93" s="16"/>
      <c r="AJX93" s="16"/>
      <c r="AJY93" s="16"/>
      <c r="AJZ93" s="16"/>
      <c r="AKA93" s="16"/>
      <c r="AKB93" s="16"/>
      <c r="AKC93" s="16"/>
      <c r="AKD93" s="16"/>
      <c r="AKE93" s="16"/>
      <c r="AKF93" s="16"/>
      <c r="AKG93" s="16"/>
      <c r="AKH93" s="16"/>
      <c r="AKI93" s="16"/>
      <c r="AKJ93" s="16"/>
      <c r="AKK93" s="16"/>
      <c r="AKL93" s="16"/>
      <c r="AKM93" s="16"/>
      <c r="AKN93" s="16"/>
      <c r="AKO93" s="16"/>
      <c r="AKP93" s="16"/>
      <c r="AKQ93" s="16"/>
      <c r="AKR93" s="16"/>
      <c r="AKS93" s="16"/>
      <c r="AKT93" s="16"/>
      <c r="AKU93" s="16"/>
      <c r="AKV93" s="16"/>
      <c r="AKW93" s="16"/>
      <c r="AKX93" s="16"/>
      <c r="AKY93" s="16"/>
      <c r="AKZ93" s="16"/>
      <c r="ALA93" s="16"/>
      <c r="ALB93" s="16"/>
      <c r="ALC93" s="16"/>
      <c r="ALD93" s="16"/>
      <c r="ALE93" s="16"/>
      <c r="ALF93" s="16"/>
      <c r="ALG93" s="16"/>
      <c r="ALH93" s="16"/>
      <c r="ALI93" s="16"/>
      <c r="ALJ93" s="16"/>
      <c r="ALK93" s="16"/>
      <c r="ALL93" s="16"/>
      <c r="ALM93" s="16"/>
      <c r="ALN93" s="16"/>
      <c r="ALO93" s="16"/>
      <c r="ALP93" s="16"/>
      <c r="ALQ93" s="16"/>
      <c r="ALR93" s="16"/>
      <c r="ALS93" s="16"/>
      <c r="ALT93" s="16"/>
      <c r="ALU93" s="16"/>
      <c r="ALV93" s="16"/>
      <c r="ALW93" s="16"/>
      <c r="ALX93" s="16"/>
      <c r="ALY93" s="16"/>
      <c r="ALZ93" s="16"/>
      <c r="AMA93" s="16"/>
      <c r="AMB93" s="16"/>
      <c r="AMC93" s="16"/>
      <c r="AMD93" s="16"/>
      <c r="AME93" s="16"/>
      <c r="AMF93" s="16"/>
      <c r="AMG93" s="16"/>
      <c r="AMH93" s="16"/>
      <c r="AMI93" s="16"/>
      <c r="AMJ93" s="16"/>
      <c r="AMK93" s="16"/>
    </row>
    <row r="94" spans="1:1025" s="52" customFormat="1" ht="51" x14ac:dyDescent="0.2">
      <c r="A94" s="53" t="s">
        <v>146</v>
      </c>
      <c r="B94" s="31" t="s">
        <v>275</v>
      </c>
      <c r="C94" s="49" t="s">
        <v>276</v>
      </c>
      <c r="D94" s="25" t="s">
        <v>87</v>
      </c>
      <c r="E94" s="11">
        <f t="shared" si="88"/>
        <v>0</v>
      </c>
      <c r="F94" s="11">
        <f t="shared" si="89"/>
        <v>0</v>
      </c>
      <c r="G94" s="11">
        <f t="shared" si="90"/>
        <v>0</v>
      </c>
      <c r="H94" s="11">
        <f t="shared" si="91"/>
        <v>0</v>
      </c>
      <c r="I94" s="11">
        <f t="shared" si="92"/>
        <v>0</v>
      </c>
      <c r="J94" s="11">
        <f t="shared" si="93"/>
        <v>117</v>
      </c>
      <c r="K94" s="50" t="s">
        <v>84</v>
      </c>
      <c r="L94" s="50" t="s">
        <v>84</v>
      </c>
      <c r="M94" s="50" t="s">
        <v>84</v>
      </c>
      <c r="N94" s="50" t="s">
        <v>84</v>
      </c>
      <c r="O94" s="50" t="s">
        <v>84</v>
      </c>
      <c r="P94" s="50" t="s">
        <v>84</v>
      </c>
      <c r="Q94" s="50" t="s">
        <v>84</v>
      </c>
      <c r="R94" s="50" t="s">
        <v>84</v>
      </c>
      <c r="S94" s="50" t="s">
        <v>84</v>
      </c>
      <c r="T94" s="50" t="s">
        <v>84</v>
      </c>
      <c r="U94" s="50" t="s">
        <v>84</v>
      </c>
      <c r="V94" s="50" t="s">
        <v>84</v>
      </c>
      <c r="W94" s="50" t="s">
        <v>84</v>
      </c>
      <c r="X94" s="50" t="s">
        <v>84</v>
      </c>
      <c r="Y94" s="50" t="s">
        <v>84</v>
      </c>
      <c r="Z94" s="50" t="s">
        <v>84</v>
      </c>
      <c r="AA94" s="50" t="s">
        <v>84</v>
      </c>
      <c r="AB94" s="50" t="s">
        <v>84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117</v>
      </c>
      <c r="AI94" s="50">
        <f t="shared" si="106"/>
        <v>0</v>
      </c>
      <c r="AJ94" s="50">
        <f t="shared" si="107"/>
        <v>0</v>
      </c>
      <c r="AK94" s="50">
        <f t="shared" si="108"/>
        <v>0</v>
      </c>
      <c r="AL94" s="50">
        <f t="shared" si="109"/>
        <v>0</v>
      </c>
      <c r="AM94" s="50">
        <f t="shared" si="110"/>
        <v>0</v>
      </c>
      <c r="AN94" s="50">
        <f t="shared" si="111"/>
        <v>117</v>
      </c>
      <c r="AO94" s="50" t="s">
        <v>84</v>
      </c>
      <c r="AP94" s="50" t="s">
        <v>84</v>
      </c>
      <c r="AQ94" s="50" t="s">
        <v>84</v>
      </c>
      <c r="AR94" s="50" t="s">
        <v>84</v>
      </c>
      <c r="AS94" s="50" t="s">
        <v>84</v>
      </c>
      <c r="AT94" s="50" t="s">
        <v>84</v>
      </c>
      <c r="AU94" s="50" t="s">
        <v>84</v>
      </c>
      <c r="AV94" s="50" t="s">
        <v>84</v>
      </c>
      <c r="AW94" s="50" t="s">
        <v>84</v>
      </c>
      <c r="AX94" s="50" t="s">
        <v>84</v>
      </c>
      <c r="AY94" s="50" t="s">
        <v>84</v>
      </c>
      <c r="AZ94" s="50" t="s">
        <v>84</v>
      </c>
      <c r="BA94" s="50" t="s">
        <v>84</v>
      </c>
      <c r="BB94" s="50" t="s">
        <v>84</v>
      </c>
      <c r="BC94" s="50" t="s">
        <v>84</v>
      </c>
      <c r="BD94" s="50" t="s">
        <v>84</v>
      </c>
      <c r="BE94" s="50" t="s">
        <v>84</v>
      </c>
      <c r="BF94" s="50" t="s">
        <v>84</v>
      </c>
      <c r="BG94" s="50">
        <v>0</v>
      </c>
      <c r="BH94" s="50">
        <v>0</v>
      </c>
      <c r="BI94" s="50">
        <v>0</v>
      </c>
      <c r="BJ94" s="50">
        <v>0</v>
      </c>
      <c r="BK94" s="50">
        <v>0</v>
      </c>
      <c r="BL94" s="50">
        <v>117</v>
      </c>
      <c r="BM94" s="50">
        <f t="shared" si="112"/>
        <v>0</v>
      </c>
      <c r="BN94" s="50">
        <f t="shared" si="113"/>
        <v>0</v>
      </c>
      <c r="BO94" s="50">
        <f t="shared" si="114"/>
        <v>0</v>
      </c>
      <c r="BP94" s="50">
        <f t="shared" si="115"/>
        <v>0</v>
      </c>
      <c r="BQ94" s="50">
        <f t="shared" si="116"/>
        <v>0</v>
      </c>
      <c r="BR94" s="50">
        <f t="shared" si="117"/>
        <v>0</v>
      </c>
      <c r="BS94" s="50" t="s">
        <v>87</v>
      </c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51"/>
      <c r="CT94" s="51"/>
      <c r="CU94" s="51"/>
      <c r="CV94" s="51"/>
      <c r="CW94" s="51"/>
      <c r="CX94" s="51"/>
      <c r="CY94" s="51"/>
      <c r="CZ94" s="51"/>
      <c r="DA94" s="51"/>
      <c r="DB94" s="51"/>
      <c r="DC94" s="51"/>
      <c r="DD94" s="51"/>
      <c r="DE94" s="51"/>
      <c r="DF94" s="51"/>
      <c r="DG94" s="51"/>
      <c r="DH94" s="51"/>
      <c r="DI94" s="51"/>
      <c r="DJ94" s="51"/>
      <c r="DK94" s="51"/>
      <c r="DL94" s="51"/>
      <c r="DM94" s="51"/>
      <c r="DN94" s="51"/>
      <c r="DO94" s="51"/>
      <c r="DP94" s="51"/>
      <c r="DQ94" s="51"/>
      <c r="DR94" s="51"/>
      <c r="DS94" s="51"/>
      <c r="DT94" s="51"/>
      <c r="DU94" s="51"/>
      <c r="DV94" s="51"/>
      <c r="DW94" s="51"/>
      <c r="DX94" s="51"/>
      <c r="DY94" s="51"/>
      <c r="DZ94" s="51"/>
      <c r="EA94" s="51"/>
      <c r="EB94" s="51"/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1"/>
      <c r="EN94" s="51"/>
      <c r="EO94" s="51"/>
      <c r="EP94" s="51"/>
      <c r="EQ94" s="51"/>
      <c r="ER94" s="51"/>
      <c r="ES94" s="51"/>
      <c r="ET94" s="51"/>
      <c r="EU94" s="51"/>
      <c r="EV94" s="51"/>
      <c r="EW94" s="51"/>
      <c r="EX94" s="51"/>
      <c r="EY94" s="51"/>
      <c r="EZ94" s="51"/>
      <c r="FA94" s="51"/>
      <c r="FB94" s="51"/>
      <c r="FC94" s="51"/>
      <c r="FD94" s="51"/>
      <c r="FE94" s="51"/>
      <c r="FF94" s="51"/>
      <c r="FG94" s="51"/>
      <c r="FH94" s="51"/>
      <c r="FI94" s="51"/>
      <c r="FJ94" s="51"/>
      <c r="FK94" s="51"/>
      <c r="FL94" s="51"/>
      <c r="FM94" s="51"/>
      <c r="FN94" s="51"/>
      <c r="FO94" s="51"/>
      <c r="FP94" s="51"/>
      <c r="FQ94" s="51"/>
      <c r="FR94" s="51"/>
      <c r="FS94" s="51"/>
      <c r="FT94" s="51"/>
      <c r="FU94" s="51"/>
      <c r="FV94" s="51"/>
      <c r="FW94" s="51"/>
      <c r="FX94" s="51"/>
      <c r="FY94" s="51"/>
      <c r="FZ94" s="51"/>
      <c r="GA94" s="51"/>
      <c r="GB94" s="51"/>
      <c r="GC94" s="51"/>
      <c r="GD94" s="51"/>
      <c r="GE94" s="51"/>
      <c r="GF94" s="51"/>
      <c r="GG94" s="51"/>
      <c r="GH94" s="51"/>
      <c r="GI94" s="51"/>
      <c r="GJ94" s="51"/>
      <c r="GK94" s="51"/>
      <c r="GL94" s="51"/>
      <c r="GM94" s="51"/>
      <c r="GN94" s="51"/>
      <c r="GO94" s="51"/>
      <c r="GP94" s="51"/>
      <c r="GQ94" s="51"/>
      <c r="GR94" s="51"/>
      <c r="GS94" s="51"/>
      <c r="GT94" s="51"/>
      <c r="GU94" s="51"/>
      <c r="GV94" s="51"/>
      <c r="GW94" s="51"/>
      <c r="GX94" s="51"/>
      <c r="GY94" s="51"/>
      <c r="GZ94" s="51"/>
      <c r="HA94" s="51"/>
      <c r="HB94" s="51"/>
      <c r="HC94" s="51"/>
      <c r="HD94" s="51"/>
      <c r="HE94" s="51"/>
      <c r="HF94" s="51"/>
      <c r="HG94" s="51"/>
      <c r="HH94" s="51"/>
      <c r="HI94" s="51"/>
      <c r="HJ94" s="51"/>
      <c r="HK94" s="51"/>
      <c r="HL94" s="51"/>
      <c r="HM94" s="51"/>
      <c r="HN94" s="51"/>
      <c r="HO94" s="51"/>
      <c r="HP94" s="51"/>
      <c r="HQ94" s="51"/>
      <c r="HR94" s="51"/>
      <c r="HS94" s="51"/>
      <c r="HT94" s="51"/>
      <c r="HU94" s="51"/>
      <c r="HV94" s="51"/>
      <c r="HW94" s="51"/>
      <c r="HX94" s="51"/>
      <c r="HY94" s="51"/>
      <c r="HZ94" s="51"/>
      <c r="IA94" s="51"/>
      <c r="IB94" s="51"/>
      <c r="IC94" s="51"/>
      <c r="ID94" s="51"/>
      <c r="IE94" s="51"/>
      <c r="IF94" s="51"/>
      <c r="IG94" s="51"/>
      <c r="IH94" s="51"/>
      <c r="II94" s="51"/>
      <c r="IJ94" s="51"/>
      <c r="IK94" s="51"/>
      <c r="IL94" s="51"/>
      <c r="IM94" s="51"/>
      <c r="IN94" s="51"/>
      <c r="IO94" s="51"/>
      <c r="IP94" s="51"/>
      <c r="IQ94" s="51"/>
      <c r="IR94" s="51"/>
      <c r="IS94" s="51"/>
      <c r="IT94" s="51"/>
      <c r="IU94" s="51"/>
      <c r="IV94" s="51"/>
      <c r="IW94" s="51"/>
      <c r="IX94" s="51"/>
      <c r="IY94" s="51"/>
      <c r="IZ94" s="51"/>
      <c r="JA94" s="51"/>
      <c r="JB94" s="51"/>
      <c r="JC94" s="51"/>
      <c r="JD94" s="51"/>
      <c r="JE94" s="51"/>
      <c r="JF94" s="51"/>
      <c r="JG94" s="51"/>
      <c r="JH94" s="51"/>
      <c r="JI94" s="51"/>
      <c r="JJ94" s="51"/>
      <c r="JK94" s="51"/>
      <c r="JL94" s="51"/>
      <c r="JM94" s="51"/>
      <c r="JN94" s="51"/>
      <c r="JO94" s="51"/>
      <c r="JP94" s="51"/>
      <c r="JQ94" s="51"/>
      <c r="JR94" s="51"/>
      <c r="JS94" s="51"/>
      <c r="JT94" s="51"/>
      <c r="JU94" s="51"/>
      <c r="JV94" s="51"/>
      <c r="JW94" s="51"/>
      <c r="JX94" s="51"/>
      <c r="JY94" s="51"/>
      <c r="JZ94" s="51"/>
      <c r="KA94" s="51"/>
      <c r="KB94" s="51"/>
      <c r="KC94" s="51"/>
      <c r="KD94" s="51"/>
      <c r="KE94" s="51"/>
      <c r="KF94" s="51"/>
      <c r="KG94" s="51"/>
      <c r="KH94" s="51"/>
      <c r="KI94" s="51"/>
      <c r="KJ94" s="51"/>
      <c r="KK94" s="51"/>
      <c r="KL94" s="51"/>
      <c r="KM94" s="51"/>
      <c r="KN94" s="51"/>
      <c r="KO94" s="51"/>
      <c r="KP94" s="51"/>
      <c r="KQ94" s="51"/>
      <c r="KR94" s="51"/>
      <c r="KS94" s="51"/>
      <c r="KT94" s="51"/>
      <c r="KU94" s="51"/>
      <c r="KV94" s="51"/>
      <c r="KW94" s="51"/>
      <c r="KX94" s="51"/>
      <c r="KY94" s="51"/>
      <c r="KZ94" s="51"/>
      <c r="LA94" s="51"/>
      <c r="LB94" s="51"/>
      <c r="LC94" s="51"/>
      <c r="LD94" s="51"/>
      <c r="LE94" s="51"/>
      <c r="LF94" s="51"/>
      <c r="LG94" s="51"/>
      <c r="LH94" s="51"/>
      <c r="LI94" s="51"/>
      <c r="LJ94" s="51"/>
      <c r="LK94" s="51"/>
      <c r="LL94" s="51"/>
      <c r="LM94" s="51"/>
      <c r="LN94" s="51"/>
      <c r="LO94" s="51"/>
      <c r="LP94" s="51"/>
      <c r="LQ94" s="51"/>
      <c r="LR94" s="51"/>
      <c r="LS94" s="51"/>
      <c r="LT94" s="51"/>
      <c r="LU94" s="51"/>
      <c r="LV94" s="51"/>
      <c r="LW94" s="51"/>
      <c r="LX94" s="51"/>
      <c r="LY94" s="51"/>
      <c r="LZ94" s="51"/>
      <c r="MA94" s="51"/>
      <c r="MB94" s="51"/>
      <c r="MC94" s="51"/>
      <c r="MD94" s="51"/>
      <c r="ME94" s="51"/>
      <c r="MF94" s="51"/>
      <c r="MG94" s="51"/>
      <c r="MH94" s="51"/>
      <c r="MI94" s="51"/>
      <c r="MJ94" s="51"/>
      <c r="MK94" s="51"/>
      <c r="ML94" s="51"/>
      <c r="MM94" s="51"/>
      <c r="MN94" s="51"/>
      <c r="MO94" s="51"/>
      <c r="MP94" s="51"/>
      <c r="MQ94" s="51"/>
      <c r="MR94" s="51"/>
      <c r="MS94" s="51"/>
      <c r="MT94" s="51"/>
      <c r="MU94" s="51"/>
      <c r="MV94" s="51"/>
      <c r="MW94" s="51"/>
      <c r="MX94" s="51"/>
      <c r="MY94" s="51"/>
      <c r="MZ94" s="51"/>
      <c r="NA94" s="51"/>
      <c r="NB94" s="51"/>
      <c r="NC94" s="51"/>
      <c r="ND94" s="51"/>
      <c r="NE94" s="51"/>
      <c r="NF94" s="51"/>
      <c r="NG94" s="51"/>
      <c r="NH94" s="51"/>
      <c r="NI94" s="51"/>
      <c r="NJ94" s="51"/>
      <c r="NK94" s="51"/>
      <c r="NL94" s="51"/>
      <c r="NM94" s="51"/>
      <c r="NN94" s="51"/>
      <c r="NO94" s="51"/>
      <c r="NP94" s="51"/>
      <c r="NQ94" s="51"/>
      <c r="NR94" s="51"/>
      <c r="NS94" s="51"/>
      <c r="NT94" s="51"/>
      <c r="NU94" s="51"/>
      <c r="NV94" s="51"/>
      <c r="NW94" s="51"/>
      <c r="NX94" s="51"/>
      <c r="NY94" s="51"/>
      <c r="NZ94" s="51"/>
      <c r="OA94" s="51"/>
      <c r="OB94" s="51"/>
      <c r="OC94" s="51"/>
      <c r="OD94" s="51"/>
      <c r="OE94" s="51"/>
      <c r="OF94" s="51"/>
      <c r="OG94" s="51"/>
      <c r="OH94" s="51"/>
      <c r="OI94" s="51"/>
      <c r="OJ94" s="51"/>
      <c r="OK94" s="51"/>
      <c r="OL94" s="51"/>
      <c r="OM94" s="51"/>
      <c r="ON94" s="51"/>
      <c r="OO94" s="51"/>
      <c r="OP94" s="51"/>
      <c r="OQ94" s="51"/>
      <c r="OR94" s="51"/>
      <c r="OS94" s="51"/>
      <c r="OT94" s="51"/>
      <c r="OU94" s="51"/>
      <c r="OV94" s="51"/>
      <c r="OW94" s="51"/>
      <c r="OX94" s="51"/>
      <c r="OY94" s="51"/>
      <c r="OZ94" s="51"/>
      <c r="PA94" s="51"/>
      <c r="PB94" s="51"/>
      <c r="PC94" s="51"/>
      <c r="PD94" s="51"/>
      <c r="PE94" s="51"/>
      <c r="PF94" s="51"/>
      <c r="PG94" s="51"/>
      <c r="PH94" s="51"/>
      <c r="PI94" s="51"/>
      <c r="PJ94" s="51"/>
      <c r="PK94" s="51"/>
      <c r="PL94" s="51"/>
      <c r="PM94" s="51"/>
      <c r="PN94" s="51"/>
      <c r="PO94" s="51"/>
      <c r="PP94" s="51"/>
      <c r="PQ94" s="51"/>
      <c r="PR94" s="51"/>
      <c r="PS94" s="51"/>
      <c r="PT94" s="51"/>
      <c r="PU94" s="51"/>
      <c r="PV94" s="51"/>
      <c r="PW94" s="51"/>
      <c r="PX94" s="51"/>
      <c r="PY94" s="51"/>
      <c r="PZ94" s="51"/>
      <c r="QA94" s="51"/>
      <c r="QB94" s="51"/>
      <c r="QC94" s="51"/>
      <c r="QD94" s="51"/>
      <c r="QE94" s="51"/>
      <c r="QF94" s="51"/>
      <c r="QG94" s="51"/>
      <c r="QH94" s="51"/>
      <c r="QI94" s="51"/>
      <c r="QJ94" s="51"/>
      <c r="QK94" s="51"/>
      <c r="QL94" s="51"/>
      <c r="QM94" s="51"/>
      <c r="QN94" s="51"/>
      <c r="QO94" s="51"/>
      <c r="QP94" s="51"/>
      <c r="QQ94" s="51"/>
      <c r="QR94" s="51"/>
      <c r="QS94" s="51"/>
      <c r="QT94" s="51"/>
      <c r="QU94" s="51"/>
      <c r="QV94" s="51"/>
      <c r="QW94" s="51"/>
      <c r="QX94" s="51"/>
      <c r="QY94" s="51"/>
      <c r="QZ94" s="51"/>
      <c r="RA94" s="51"/>
      <c r="RB94" s="51"/>
      <c r="RC94" s="51"/>
      <c r="RD94" s="51"/>
      <c r="RE94" s="51"/>
      <c r="RF94" s="51"/>
      <c r="RG94" s="51"/>
      <c r="RH94" s="51"/>
      <c r="RI94" s="51"/>
      <c r="RJ94" s="51"/>
      <c r="RK94" s="51"/>
      <c r="RL94" s="51"/>
      <c r="RM94" s="51"/>
      <c r="RN94" s="51"/>
      <c r="RO94" s="51"/>
      <c r="RP94" s="51"/>
      <c r="RQ94" s="51"/>
      <c r="RR94" s="51"/>
      <c r="RS94" s="51"/>
      <c r="RT94" s="51"/>
      <c r="RU94" s="51"/>
      <c r="RV94" s="51"/>
      <c r="RW94" s="51"/>
      <c r="RX94" s="51"/>
      <c r="RY94" s="51"/>
      <c r="RZ94" s="51"/>
      <c r="SA94" s="51"/>
      <c r="SB94" s="51"/>
      <c r="SC94" s="51"/>
      <c r="SD94" s="51"/>
      <c r="SE94" s="51"/>
      <c r="SF94" s="51"/>
      <c r="SG94" s="51"/>
      <c r="SH94" s="51"/>
      <c r="SI94" s="51"/>
      <c r="SJ94" s="51"/>
      <c r="SK94" s="51"/>
      <c r="SL94" s="51"/>
      <c r="SM94" s="51"/>
      <c r="SN94" s="51"/>
      <c r="SO94" s="51"/>
      <c r="SP94" s="51"/>
      <c r="SQ94" s="51"/>
      <c r="SR94" s="51"/>
      <c r="SS94" s="51"/>
      <c r="ST94" s="51"/>
      <c r="SU94" s="51"/>
      <c r="SV94" s="51"/>
      <c r="SW94" s="51"/>
      <c r="SX94" s="51"/>
      <c r="SY94" s="51"/>
      <c r="SZ94" s="51"/>
      <c r="TA94" s="51"/>
      <c r="TB94" s="51"/>
      <c r="TC94" s="51"/>
      <c r="TD94" s="51"/>
      <c r="TE94" s="51"/>
      <c r="TF94" s="51"/>
      <c r="TG94" s="51"/>
      <c r="TH94" s="51"/>
      <c r="TI94" s="51"/>
      <c r="TJ94" s="51"/>
      <c r="TK94" s="51"/>
      <c r="TL94" s="51"/>
      <c r="TM94" s="51"/>
      <c r="TN94" s="51"/>
      <c r="TO94" s="51"/>
      <c r="TP94" s="51"/>
      <c r="TQ94" s="51"/>
      <c r="TR94" s="51"/>
      <c r="TS94" s="51"/>
      <c r="TT94" s="51"/>
      <c r="TU94" s="51"/>
      <c r="TV94" s="51"/>
      <c r="TW94" s="51"/>
      <c r="TX94" s="51"/>
      <c r="TY94" s="51"/>
      <c r="TZ94" s="51"/>
      <c r="UA94" s="51"/>
      <c r="UB94" s="51"/>
      <c r="UC94" s="51"/>
      <c r="UD94" s="51"/>
      <c r="UE94" s="51"/>
      <c r="UF94" s="51"/>
      <c r="UG94" s="51"/>
      <c r="UH94" s="51"/>
      <c r="UI94" s="51"/>
      <c r="UJ94" s="51"/>
      <c r="UK94" s="51"/>
      <c r="UL94" s="51"/>
      <c r="UM94" s="51"/>
      <c r="UN94" s="51"/>
      <c r="UO94" s="51"/>
      <c r="UP94" s="51"/>
      <c r="UQ94" s="51"/>
      <c r="UR94" s="51"/>
      <c r="US94" s="51"/>
      <c r="UT94" s="51"/>
      <c r="UU94" s="51"/>
      <c r="UV94" s="51"/>
      <c r="UW94" s="51"/>
      <c r="UX94" s="51"/>
      <c r="UY94" s="51"/>
      <c r="UZ94" s="51"/>
      <c r="VA94" s="51"/>
      <c r="VB94" s="51"/>
      <c r="VC94" s="51"/>
      <c r="VD94" s="51"/>
      <c r="VE94" s="51"/>
      <c r="VF94" s="51"/>
      <c r="VG94" s="51"/>
      <c r="VH94" s="51"/>
      <c r="VI94" s="51"/>
      <c r="VJ94" s="51"/>
      <c r="VK94" s="51"/>
      <c r="VL94" s="51"/>
      <c r="VM94" s="51"/>
      <c r="VN94" s="51"/>
      <c r="VO94" s="51"/>
      <c r="VP94" s="51"/>
      <c r="VQ94" s="51"/>
      <c r="VR94" s="51"/>
      <c r="VS94" s="51"/>
      <c r="VT94" s="51"/>
      <c r="VU94" s="51"/>
      <c r="VV94" s="51"/>
      <c r="VW94" s="51"/>
      <c r="VX94" s="51"/>
      <c r="VY94" s="51"/>
      <c r="VZ94" s="51"/>
      <c r="WA94" s="51"/>
      <c r="WB94" s="51"/>
      <c r="WC94" s="51"/>
      <c r="WD94" s="51"/>
      <c r="WE94" s="51"/>
      <c r="WF94" s="51"/>
      <c r="WG94" s="51"/>
      <c r="WH94" s="51"/>
      <c r="WI94" s="51"/>
      <c r="WJ94" s="51"/>
      <c r="WK94" s="51"/>
      <c r="WL94" s="51"/>
      <c r="WM94" s="51"/>
      <c r="WN94" s="51"/>
      <c r="WO94" s="51"/>
      <c r="WP94" s="51"/>
      <c r="WQ94" s="51"/>
      <c r="WR94" s="51"/>
      <c r="WS94" s="51"/>
      <c r="WT94" s="51"/>
      <c r="WU94" s="51"/>
      <c r="WV94" s="51"/>
      <c r="WW94" s="51"/>
      <c r="WX94" s="51"/>
      <c r="WY94" s="51"/>
      <c r="WZ94" s="51"/>
      <c r="XA94" s="51"/>
      <c r="XB94" s="51"/>
      <c r="XC94" s="51"/>
      <c r="XD94" s="51"/>
      <c r="XE94" s="51"/>
      <c r="XF94" s="51"/>
      <c r="XG94" s="51"/>
      <c r="XH94" s="51"/>
      <c r="XI94" s="51"/>
      <c r="XJ94" s="51"/>
      <c r="XK94" s="51"/>
      <c r="XL94" s="51"/>
      <c r="XM94" s="51"/>
      <c r="XN94" s="51"/>
      <c r="XO94" s="51"/>
      <c r="XP94" s="51"/>
      <c r="XQ94" s="51"/>
      <c r="XR94" s="51"/>
      <c r="XS94" s="51"/>
      <c r="XT94" s="51"/>
      <c r="XU94" s="51"/>
      <c r="XV94" s="51"/>
      <c r="XW94" s="51"/>
      <c r="XX94" s="51"/>
      <c r="XY94" s="51"/>
      <c r="XZ94" s="51"/>
      <c r="YA94" s="51"/>
      <c r="YB94" s="51"/>
      <c r="YC94" s="51"/>
      <c r="YD94" s="51"/>
      <c r="YE94" s="51"/>
      <c r="YF94" s="51"/>
      <c r="YG94" s="51"/>
      <c r="YH94" s="51"/>
      <c r="YI94" s="51"/>
      <c r="YJ94" s="51"/>
      <c r="YK94" s="51"/>
      <c r="YL94" s="51"/>
      <c r="YM94" s="51"/>
      <c r="YN94" s="51"/>
      <c r="YO94" s="51"/>
      <c r="YP94" s="51"/>
      <c r="YQ94" s="51"/>
      <c r="YR94" s="51"/>
      <c r="YS94" s="51"/>
      <c r="YT94" s="51"/>
      <c r="YU94" s="51"/>
      <c r="YV94" s="51"/>
      <c r="YW94" s="51"/>
      <c r="YX94" s="51"/>
      <c r="YY94" s="51"/>
      <c r="YZ94" s="51"/>
      <c r="ZA94" s="51"/>
      <c r="ZB94" s="51"/>
      <c r="ZC94" s="51"/>
      <c r="ZD94" s="51"/>
      <c r="ZE94" s="51"/>
      <c r="ZF94" s="51"/>
      <c r="ZG94" s="51"/>
      <c r="ZH94" s="51"/>
      <c r="ZI94" s="51"/>
      <c r="ZJ94" s="51"/>
      <c r="ZK94" s="51"/>
      <c r="ZL94" s="51"/>
      <c r="ZM94" s="51"/>
      <c r="ZN94" s="51"/>
      <c r="ZO94" s="51"/>
      <c r="ZP94" s="51"/>
      <c r="ZQ94" s="51"/>
      <c r="ZR94" s="51"/>
      <c r="ZS94" s="51"/>
      <c r="ZT94" s="51"/>
      <c r="ZU94" s="51"/>
      <c r="ZV94" s="51"/>
      <c r="ZW94" s="51"/>
      <c r="ZX94" s="51"/>
      <c r="ZY94" s="51"/>
      <c r="ZZ94" s="51"/>
      <c r="AAA94" s="51"/>
      <c r="AAB94" s="51"/>
      <c r="AAC94" s="51"/>
      <c r="AAD94" s="51"/>
      <c r="AAE94" s="51"/>
      <c r="AAF94" s="51"/>
      <c r="AAG94" s="51"/>
      <c r="AAH94" s="51"/>
      <c r="AAI94" s="51"/>
      <c r="AAJ94" s="51"/>
      <c r="AAK94" s="51"/>
      <c r="AAL94" s="51"/>
      <c r="AAM94" s="51"/>
      <c r="AAN94" s="51"/>
      <c r="AAO94" s="51"/>
      <c r="AAP94" s="51"/>
      <c r="AAQ94" s="51"/>
      <c r="AAR94" s="51"/>
      <c r="AAS94" s="51"/>
      <c r="AAT94" s="51"/>
      <c r="AAU94" s="51"/>
      <c r="AAV94" s="51"/>
      <c r="AAW94" s="51"/>
      <c r="AAX94" s="51"/>
      <c r="AAY94" s="51"/>
      <c r="AAZ94" s="51"/>
      <c r="ABA94" s="51"/>
      <c r="ABB94" s="51"/>
      <c r="ABC94" s="51"/>
      <c r="ABD94" s="51"/>
      <c r="ABE94" s="51"/>
      <c r="ABF94" s="51"/>
      <c r="ABG94" s="51"/>
      <c r="ABH94" s="51"/>
      <c r="ABI94" s="51"/>
      <c r="ABJ94" s="51"/>
      <c r="ABK94" s="51"/>
      <c r="ABL94" s="51"/>
      <c r="ABM94" s="51"/>
      <c r="ABN94" s="51"/>
      <c r="ABO94" s="51"/>
      <c r="ABP94" s="51"/>
      <c r="ABQ94" s="51"/>
      <c r="ABR94" s="51"/>
      <c r="ABS94" s="51"/>
      <c r="ABT94" s="51"/>
      <c r="ABU94" s="51"/>
      <c r="ABV94" s="51"/>
      <c r="ABW94" s="51"/>
      <c r="ABX94" s="51"/>
      <c r="ABY94" s="51"/>
      <c r="ABZ94" s="51"/>
      <c r="ACA94" s="51"/>
      <c r="ACB94" s="51"/>
      <c r="ACC94" s="51"/>
      <c r="ACD94" s="51"/>
      <c r="ACE94" s="51"/>
      <c r="ACF94" s="51"/>
      <c r="ACG94" s="51"/>
      <c r="ACH94" s="51"/>
      <c r="ACI94" s="51"/>
      <c r="ACJ94" s="51"/>
      <c r="ACK94" s="51"/>
      <c r="ACL94" s="51"/>
      <c r="ACM94" s="51"/>
      <c r="ACN94" s="51"/>
      <c r="ACO94" s="51"/>
      <c r="ACP94" s="51"/>
      <c r="ACQ94" s="51"/>
      <c r="ACR94" s="51"/>
      <c r="ACS94" s="51"/>
      <c r="ACT94" s="51"/>
      <c r="ACU94" s="51"/>
      <c r="ACV94" s="51"/>
      <c r="ACW94" s="51"/>
      <c r="ACX94" s="51"/>
      <c r="ACY94" s="51"/>
      <c r="ACZ94" s="51"/>
      <c r="ADA94" s="51"/>
      <c r="ADB94" s="51"/>
      <c r="ADC94" s="51"/>
      <c r="ADD94" s="51"/>
      <c r="ADE94" s="51"/>
      <c r="ADF94" s="51"/>
      <c r="ADG94" s="51"/>
      <c r="ADH94" s="51"/>
      <c r="ADI94" s="51"/>
      <c r="ADJ94" s="51"/>
      <c r="ADK94" s="51"/>
      <c r="ADL94" s="51"/>
      <c r="ADM94" s="51"/>
      <c r="ADN94" s="51"/>
      <c r="ADO94" s="51"/>
      <c r="ADP94" s="51"/>
      <c r="ADQ94" s="51"/>
      <c r="ADR94" s="51"/>
      <c r="ADS94" s="51"/>
      <c r="ADT94" s="51"/>
      <c r="ADU94" s="51"/>
      <c r="ADV94" s="51"/>
      <c r="ADW94" s="51"/>
      <c r="ADX94" s="51"/>
      <c r="ADY94" s="51"/>
      <c r="ADZ94" s="51"/>
      <c r="AEA94" s="51"/>
      <c r="AEB94" s="51"/>
      <c r="AEC94" s="51"/>
      <c r="AED94" s="51"/>
      <c r="AEE94" s="51"/>
      <c r="AEF94" s="51"/>
      <c r="AEG94" s="51"/>
      <c r="AEH94" s="51"/>
      <c r="AEI94" s="51"/>
      <c r="AEJ94" s="51"/>
      <c r="AEK94" s="51"/>
      <c r="AEL94" s="51"/>
      <c r="AEM94" s="51"/>
      <c r="AEN94" s="51"/>
      <c r="AEO94" s="51"/>
      <c r="AEP94" s="51"/>
      <c r="AEQ94" s="51"/>
      <c r="AER94" s="51"/>
      <c r="AES94" s="51"/>
      <c r="AET94" s="51"/>
      <c r="AEU94" s="51"/>
      <c r="AEV94" s="51"/>
      <c r="AEW94" s="51"/>
      <c r="AEX94" s="51"/>
      <c r="AEY94" s="51"/>
      <c r="AEZ94" s="51"/>
      <c r="AFA94" s="51"/>
      <c r="AFB94" s="51"/>
      <c r="AFC94" s="51"/>
      <c r="AFD94" s="51"/>
      <c r="AFE94" s="51"/>
      <c r="AFF94" s="51"/>
      <c r="AFG94" s="51"/>
      <c r="AFH94" s="51"/>
      <c r="AFI94" s="51"/>
      <c r="AFJ94" s="51"/>
      <c r="AFK94" s="51"/>
      <c r="AFL94" s="51"/>
      <c r="AFM94" s="51"/>
      <c r="AFN94" s="51"/>
      <c r="AFO94" s="51"/>
      <c r="AFP94" s="51"/>
      <c r="AFQ94" s="51"/>
      <c r="AFR94" s="51"/>
      <c r="AFS94" s="51"/>
      <c r="AFT94" s="51"/>
      <c r="AFU94" s="51"/>
      <c r="AFV94" s="51"/>
      <c r="AFW94" s="51"/>
      <c r="AFX94" s="51"/>
      <c r="AFY94" s="51"/>
      <c r="AFZ94" s="51"/>
      <c r="AGA94" s="51"/>
      <c r="AGB94" s="51"/>
      <c r="AGC94" s="51"/>
      <c r="AGD94" s="51"/>
      <c r="AGE94" s="51"/>
      <c r="AGF94" s="51"/>
      <c r="AGG94" s="51"/>
      <c r="AGH94" s="51"/>
      <c r="AGI94" s="51"/>
      <c r="AGJ94" s="51"/>
      <c r="AGK94" s="51"/>
      <c r="AGL94" s="51"/>
      <c r="AGM94" s="51"/>
      <c r="AGN94" s="51"/>
      <c r="AGO94" s="51"/>
      <c r="AGP94" s="51"/>
      <c r="AGQ94" s="51"/>
      <c r="AGR94" s="51"/>
      <c r="AGS94" s="51"/>
      <c r="AGT94" s="51"/>
      <c r="AGU94" s="51"/>
      <c r="AGV94" s="51"/>
      <c r="AGW94" s="51"/>
      <c r="AGX94" s="51"/>
      <c r="AGY94" s="51"/>
      <c r="AGZ94" s="51"/>
      <c r="AHA94" s="51"/>
      <c r="AHB94" s="51"/>
      <c r="AHC94" s="51"/>
      <c r="AHD94" s="51"/>
      <c r="AHE94" s="51"/>
      <c r="AHF94" s="51"/>
      <c r="AHG94" s="51"/>
      <c r="AHH94" s="51"/>
      <c r="AHI94" s="51"/>
      <c r="AHJ94" s="51"/>
      <c r="AHK94" s="51"/>
      <c r="AHL94" s="51"/>
      <c r="AHM94" s="51"/>
      <c r="AHN94" s="51"/>
      <c r="AHO94" s="51"/>
      <c r="AHP94" s="51"/>
      <c r="AHQ94" s="51"/>
      <c r="AHR94" s="51"/>
      <c r="AHS94" s="51"/>
      <c r="AHT94" s="51"/>
      <c r="AHU94" s="51"/>
      <c r="AHV94" s="51"/>
      <c r="AHW94" s="51"/>
      <c r="AHX94" s="51"/>
      <c r="AHY94" s="51"/>
      <c r="AHZ94" s="51"/>
      <c r="AIA94" s="51"/>
      <c r="AIB94" s="51"/>
      <c r="AIC94" s="51"/>
      <c r="AID94" s="51"/>
      <c r="AIE94" s="51"/>
      <c r="AIF94" s="51"/>
      <c r="AIG94" s="51"/>
      <c r="AIH94" s="51"/>
      <c r="AII94" s="51"/>
      <c r="AIJ94" s="51"/>
      <c r="AIK94" s="51"/>
      <c r="AIL94" s="51"/>
      <c r="AIM94" s="51"/>
      <c r="AIN94" s="51"/>
      <c r="AIO94" s="51"/>
      <c r="AIP94" s="51"/>
      <c r="AIQ94" s="51"/>
      <c r="AIR94" s="51"/>
      <c r="AIS94" s="51"/>
      <c r="AIT94" s="51"/>
      <c r="AIU94" s="51"/>
      <c r="AIV94" s="51"/>
      <c r="AIW94" s="51"/>
      <c r="AIX94" s="51"/>
      <c r="AIY94" s="51"/>
      <c r="AIZ94" s="51"/>
      <c r="AJA94" s="51"/>
      <c r="AJB94" s="51"/>
      <c r="AJC94" s="51"/>
      <c r="AJD94" s="51"/>
      <c r="AJE94" s="51"/>
      <c r="AJF94" s="51"/>
      <c r="AJG94" s="51"/>
      <c r="AJH94" s="51"/>
      <c r="AJI94" s="51"/>
      <c r="AJJ94" s="51"/>
      <c r="AJK94" s="51"/>
      <c r="AJL94" s="51"/>
      <c r="AJM94" s="51"/>
      <c r="AJN94" s="51"/>
      <c r="AJO94" s="51"/>
      <c r="AJP94" s="51"/>
      <c r="AJQ94" s="51"/>
      <c r="AJR94" s="51"/>
      <c r="AJS94" s="51"/>
      <c r="AJT94" s="51"/>
      <c r="AJU94" s="51"/>
      <c r="AJV94" s="51"/>
      <c r="AJW94" s="51"/>
      <c r="AJX94" s="51"/>
      <c r="AJY94" s="51"/>
      <c r="AJZ94" s="51"/>
      <c r="AKA94" s="51"/>
      <c r="AKB94" s="51"/>
      <c r="AKC94" s="51"/>
      <c r="AKD94" s="51"/>
      <c r="AKE94" s="51"/>
      <c r="AKF94" s="51"/>
      <c r="AKG94" s="51"/>
      <c r="AKH94" s="51"/>
      <c r="AKI94" s="51"/>
      <c r="AKJ94" s="51"/>
      <c r="AKK94" s="51"/>
      <c r="AKL94" s="51"/>
      <c r="AKM94" s="51"/>
      <c r="AKN94" s="51"/>
      <c r="AKO94" s="51"/>
      <c r="AKP94" s="51"/>
      <c r="AKQ94" s="51"/>
      <c r="AKR94" s="51"/>
      <c r="AKS94" s="51"/>
      <c r="AKT94" s="51"/>
      <c r="AKU94" s="51"/>
      <c r="AKV94" s="51"/>
      <c r="AKW94" s="51"/>
      <c r="AKX94" s="51"/>
      <c r="AKY94" s="51"/>
      <c r="AKZ94" s="51"/>
      <c r="ALA94" s="51"/>
      <c r="ALB94" s="51"/>
      <c r="ALC94" s="51"/>
      <c r="ALD94" s="51"/>
      <c r="ALE94" s="51"/>
      <c r="ALF94" s="51"/>
      <c r="ALG94" s="51"/>
      <c r="ALH94" s="51"/>
      <c r="ALI94" s="51"/>
      <c r="ALJ94" s="51"/>
      <c r="ALK94" s="51"/>
      <c r="ALL94" s="51"/>
      <c r="ALM94" s="51"/>
      <c r="ALN94" s="51"/>
      <c r="ALO94" s="51"/>
      <c r="ALP94" s="51"/>
      <c r="ALQ94" s="51"/>
      <c r="ALR94" s="51"/>
      <c r="ALS94" s="51"/>
      <c r="ALT94" s="51"/>
      <c r="ALU94" s="51"/>
      <c r="ALV94" s="51"/>
      <c r="ALW94" s="51"/>
      <c r="ALX94" s="51"/>
      <c r="ALY94" s="51"/>
      <c r="ALZ94" s="51"/>
      <c r="AMA94" s="51"/>
      <c r="AMB94" s="51"/>
      <c r="AMC94" s="51"/>
      <c r="AMD94" s="51"/>
      <c r="AME94" s="51"/>
      <c r="AMF94" s="51"/>
      <c r="AMG94" s="51"/>
      <c r="AMH94" s="51"/>
      <c r="AMI94" s="51"/>
      <c r="AMJ94" s="51"/>
      <c r="AMK94" s="51"/>
    </row>
    <row r="95" spans="1:1025" s="52" customFormat="1" ht="25.5" x14ac:dyDescent="0.2">
      <c r="A95" s="53" t="s">
        <v>146</v>
      </c>
      <c r="B95" s="31" t="s">
        <v>277</v>
      </c>
      <c r="C95" s="49" t="s">
        <v>278</v>
      </c>
      <c r="D95" s="25" t="s">
        <v>87</v>
      </c>
      <c r="E95" s="50">
        <f t="shared" si="88"/>
        <v>0</v>
      </c>
      <c r="F95" s="50">
        <f t="shared" si="89"/>
        <v>0</v>
      </c>
      <c r="G95" s="50">
        <f t="shared" si="90"/>
        <v>0</v>
      </c>
      <c r="H95" s="50">
        <f t="shared" si="91"/>
        <v>0</v>
      </c>
      <c r="I95" s="50">
        <f t="shared" si="92"/>
        <v>0</v>
      </c>
      <c r="J95" s="50">
        <f t="shared" si="93"/>
        <v>584</v>
      </c>
      <c r="K95" s="50" t="s">
        <v>84</v>
      </c>
      <c r="L95" s="50" t="s">
        <v>84</v>
      </c>
      <c r="M95" s="50" t="s">
        <v>84</v>
      </c>
      <c r="N95" s="50" t="s">
        <v>84</v>
      </c>
      <c r="O95" s="50" t="s">
        <v>84</v>
      </c>
      <c r="P95" s="50" t="s">
        <v>84</v>
      </c>
      <c r="Q95" s="50" t="s">
        <v>84</v>
      </c>
      <c r="R95" s="50" t="s">
        <v>84</v>
      </c>
      <c r="S95" s="50" t="s">
        <v>84</v>
      </c>
      <c r="T95" s="50" t="s">
        <v>84</v>
      </c>
      <c r="U95" s="50" t="s">
        <v>84</v>
      </c>
      <c r="V95" s="50" t="s">
        <v>84</v>
      </c>
      <c r="W95" s="50" t="s">
        <v>84</v>
      </c>
      <c r="X95" s="50" t="s">
        <v>84</v>
      </c>
      <c r="Y95" s="50" t="s">
        <v>84</v>
      </c>
      <c r="Z95" s="50" t="s">
        <v>84</v>
      </c>
      <c r="AA95" s="50" t="s">
        <v>84</v>
      </c>
      <c r="AB95" s="50" t="s">
        <v>84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584</v>
      </c>
      <c r="AI95" s="50">
        <f t="shared" si="106"/>
        <v>0</v>
      </c>
      <c r="AJ95" s="50">
        <f t="shared" si="107"/>
        <v>0</v>
      </c>
      <c r="AK95" s="50">
        <f t="shared" si="108"/>
        <v>0</v>
      </c>
      <c r="AL95" s="50">
        <f t="shared" si="109"/>
        <v>0</v>
      </c>
      <c r="AM95" s="50">
        <f t="shared" si="110"/>
        <v>0</v>
      </c>
      <c r="AN95" s="50">
        <f t="shared" si="111"/>
        <v>507</v>
      </c>
      <c r="AO95" s="50" t="s">
        <v>84</v>
      </c>
      <c r="AP95" s="50" t="s">
        <v>84</v>
      </c>
      <c r="AQ95" s="50" t="s">
        <v>84</v>
      </c>
      <c r="AR95" s="50" t="s">
        <v>84</v>
      </c>
      <c r="AS95" s="50" t="s">
        <v>84</v>
      </c>
      <c r="AT95" s="50" t="s">
        <v>84</v>
      </c>
      <c r="AU95" s="50" t="s">
        <v>84</v>
      </c>
      <c r="AV95" s="50" t="s">
        <v>84</v>
      </c>
      <c r="AW95" s="50" t="s">
        <v>84</v>
      </c>
      <c r="AX95" s="50" t="s">
        <v>84</v>
      </c>
      <c r="AY95" s="50" t="s">
        <v>84</v>
      </c>
      <c r="AZ95" s="50" t="s">
        <v>84</v>
      </c>
      <c r="BA95" s="50" t="s">
        <v>84</v>
      </c>
      <c r="BB95" s="50" t="s">
        <v>84</v>
      </c>
      <c r="BC95" s="50" t="s">
        <v>84</v>
      </c>
      <c r="BD95" s="50" t="s">
        <v>84</v>
      </c>
      <c r="BE95" s="50" t="s">
        <v>84</v>
      </c>
      <c r="BF95" s="50" t="s">
        <v>84</v>
      </c>
      <c r="BG95" s="50">
        <v>0</v>
      </c>
      <c r="BH95" s="50">
        <v>0</v>
      </c>
      <c r="BI95" s="50">
        <v>0</v>
      </c>
      <c r="BJ95" s="50">
        <v>0</v>
      </c>
      <c r="BK95" s="50">
        <v>0</v>
      </c>
      <c r="BL95" s="50">
        <v>507</v>
      </c>
      <c r="BM95" s="50">
        <f t="shared" si="112"/>
        <v>0</v>
      </c>
      <c r="BN95" s="50">
        <f t="shared" si="113"/>
        <v>0</v>
      </c>
      <c r="BO95" s="50">
        <f t="shared" si="114"/>
        <v>0</v>
      </c>
      <c r="BP95" s="50">
        <f t="shared" si="115"/>
        <v>0</v>
      </c>
      <c r="BQ95" s="50">
        <f t="shared" si="116"/>
        <v>0</v>
      </c>
      <c r="BR95" s="50">
        <f t="shared" si="117"/>
        <v>-77</v>
      </c>
      <c r="BS95" s="50" t="s">
        <v>87</v>
      </c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1"/>
      <c r="DM95" s="51"/>
      <c r="DN95" s="51"/>
      <c r="DO95" s="51"/>
      <c r="DP95" s="51"/>
      <c r="DQ95" s="51"/>
      <c r="DR95" s="51"/>
      <c r="DS95" s="51"/>
      <c r="DT95" s="51"/>
      <c r="DU95" s="51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1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51"/>
      <c r="FC95" s="51"/>
      <c r="FD95" s="51"/>
      <c r="FE95" s="51"/>
      <c r="FF95" s="51"/>
      <c r="FG95" s="51"/>
      <c r="FH95" s="51"/>
      <c r="FI95" s="51"/>
      <c r="FJ95" s="51"/>
      <c r="FK95" s="51"/>
      <c r="FL95" s="51"/>
      <c r="FM95" s="51"/>
      <c r="FN95" s="51"/>
      <c r="FO95" s="51"/>
      <c r="FP95" s="51"/>
      <c r="FQ95" s="51"/>
      <c r="FR95" s="51"/>
      <c r="FS95" s="51"/>
      <c r="FT95" s="51"/>
      <c r="FU95" s="51"/>
      <c r="FV95" s="51"/>
      <c r="FW95" s="51"/>
      <c r="FX95" s="51"/>
      <c r="FY95" s="51"/>
      <c r="FZ95" s="51"/>
      <c r="GA95" s="51"/>
      <c r="GB95" s="51"/>
      <c r="GC95" s="51"/>
      <c r="GD95" s="51"/>
      <c r="GE95" s="51"/>
      <c r="GF95" s="51"/>
      <c r="GG95" s="51"/>
      <c r="GH95" s="51"/>
      <c r="GI95" s="51"/>
      <c r="GJ95" s="51"/>
      <c r="GK95" s="51"/>
      <c r="GL95" s="51"/>
      <c r="GM95" s="51"/>
      <c r="GN95" s="51"/>
      <c r="GO95" s="51"/>
      <c r="GP95" s="51"/>
      <c r="GQ95" s="51"/>
      <c r="GR95" s="51"/>
      <c r="GS95" s="51"/>
      <c r="GT95" s="51"/>
      <c r="GU95" s="51"/>
      <c r="GV95" s="51"/>
      <c r="GW95" s="51"/>
      <c r="GX95" s="51"/>
      <c r="GY95" s="51"/>
      <c r="GZ95" s="51"/>
      <c r="HA95" s="51"/>
      <c r="HB95" s="51"/>
      <c r="HC95" s="51"/>
      <c r="HD95" s="51"/>
      <c r="HE95" s="51"/>
      <c r="HF95" s="51"/>
      <c r="HG95" s="51"/>
      <c r="HH95" s="51"/>
      <c r="HI95" s="51"/>
      <c r="HJ95" s="51"/>
      <c r="HK95" s="51"/>
      <c r="HL95" s="51"/>
      <c r="HM95" s="51"/>
      <c r="HN95" s="51"/>
      <c r="HO95" s="51"/>
      <c r="HP95" s="51"/>
      <c r="HQ95" s="51"/>
      <c r="HR95" s="51"/>
      <c r="HS95" s="51"/>
      <c r="HT95" s="51"/>
      <c r="HU95" s="51"/>
      <c r="HV95" s="51"/>
      <c r="HW95" s="51"/>
      <c r="HX95" s="51"/>
      <c r="HY95" s="51"/>
      <c r="HZ95" s="51"/>
      <c r="IA95" s="51"/>
      <c r="IB95" s="51"/>
      <c r="IC95" s="51"/>
      <c r="ID95" s="51"/>
      <c r="IE95" s="51"/>
      <c r="IF95" s="51"/>
      <c r="IG95" s="51"/>
      <c r="IH95" s="51"/>
      <c r="II95" s="51"/>
      <c r="IJ95" s="51"/>
      <c r="IK95" s="51"/>
      <c r="IL95" s="51"/>
      <c r="IM95" s="51"/>
      <c r="IN95" s="51"/>
      <c r="IO95" s="51"/>
      <c r="IP95" s="51"/>
      <c r="IQ95" s="51"/>
      <c r="IR95" s="51"/>
      <c r="IS95" s="51"/>
      <c r="IT95" s="51"/>
      <c r="IU95" s="51"/>
      <c r="IV95" s="51"/>
      <c r="IW95" s="51"/>
      <c r="IX95" s="51"/>
      <c r="IY95" s="51"/>
      <c r="IZ95" s="51"/>
      <c r="JA95" s="51"/>
      <c r="JB95" s="51"/>
      <c r="JC95" s="51"/>
      <c r="JD95" s="51"/>
      <c r="JE95" s="51"/>
      <c r="JF95" s="51"/>
      <c r="JG95" s="51"/>
      <c r="JH95" s="51"/>
      <c r="JI95" s="51"/>
      <c r="JJ95" s="51"/>
      <c r="JK95" s="51"/>
      <c r="JL95" s="51"/>
      <c r="JM95" s="51"/>
      <c r="JN95" s="51"/>
      <c r="JO95" s="51"/>
      <c r="JP95" s="51"/>
      <c r="JQ95" s="51"/>
      <c r="JR95" s="51"/>
      <c r="JS95" s="51"/>
      <c r="JT95" s="51"/>
      <c r="JU95" s="51"/>
      <c r="JV95" s="51"/>
      <c r="JW95" s="51"/>
      <c r="JX95" s="51"/>
      <c r="JY95" s="51"/>
      <c r="JZ95" s="51"/>
      <c r="KA95" s="51"/>
      <c r="KB95" s="51"/>
      <c r="KC95" s="51"/>
      <c r="KD95" s="51"/>
      <c r="KE95" s="51"/>
      <c r="KF95" s="51"/>
      <c r="KG95" s="51"/>
      <c r="KH95" s="51"/>
      <c r="KI95" s="51"/>
      <c r="KJ95" s="51"/>
      <c r="KK95" s="51"/>
      <c r="KL95" s="51"/>
      <c r="KM95" s="51"/>
      <c r="KN95" s="51"/>
      <c r="KO95" s="51"/>
      <c r="KP95" s="51"/>
      <c r="KQ95" s="51"/>
      <c r="KR95" s="51"/>
      <c r="KS95" s="51"/>
      <c r="KT95" s="51"/>
      <c r="KU95" s="51"/>
      <c r="KV95" s="51"/>
      <c r="KW95" s="51"/>
      <c r="KX95" s="51"/>
      <c r="KY95" s="51"/>
      <c r="KZ95" s="51"/>
      <c r="LA95" s="51"/>
      <c r="LB95" s="51"/>
      <c r="LC95" s="51"/>
      <c r="LD95" s="51"/>
      <c r="LE95" s="51"/>
      <c r="LF95" s="51"/>
      <c r="LG95" s="51"/>
      <c r="LH95" s="51"/>
      <c r="LI95" s="51"/>
      <c r="LJ95" s="51"/>
      <c r="LK95" s="51"/>
      <c r="LL95" s="51"/>
      <c r="LM95" s="51"/>
      <c r="LN95" s="51"/>
      <c r="LO95" s="51"/>
      <c r="LP95" s="51"/>
      <c r="LQ95" s="51"/>
      <c r="LR95" s="51"/>
      <c r="LS95" s="51"/>
      <c r="LT95" s="51"/>
      <c r="LU95" s="51"/>
      <c r="LV95" s="51"/>
      <c r="LW95" s="51"/>
      <c r="LX95" s="51"/>
      <c r="LY95" s="51"/>
      <c r="LZ95" s="51"/>
      <c r="MA95" s="51"/>
      <c r="MB95" s="51"/>
      <c r="MC95" s="51"/>
      <c r="MD95" s="51"/>
      <c r="ME95" s="51"/>
      <c r="MF95" s="51"/>
      <c r="MG95" s="51"/>
      <c r="MH95" s="51"/>
      <c r="MI95" s="51"/>
      <c r="MJ95" s="51"/>
      <c r="MK95" s="51"/>
      <c r="ML95" s="51"/>
      <c r="MM95" s="51"/>
      <c r="MN95" s="51"/>
      <c r="MO95" s="51"/>
      <c r="MP95" s="51"/>
      <c r="MQ95" s="51"/>
      <c r="MR95" s="51"/>
      <c r="MS95" s="51"/>
      <c r="MT95" s="51"/>
      <c r="MU95" s="51"/>
      <c r="MV95" s="51"/>
      <c r="MW95" s="51"/>
      <c r="MX95" s="51"/>
      <c r="MY95" s="51"/>
      <c r="MZ95" s="51"/>
      <c r="NA95" s="51"/>
      <c r="NB95" s="51"/>
      <c r="NC95" s="51"/>
      <c r="ND95" s="51"/>
      <c r="NE95" s="51"/>
      <c r="NF95" s="51"/>
      <c r="NG95" s="51"/>
      <c r="NH95" s="51"/>
      <c r="NI95" s="51"/>
      <c r="NJ95" s="51"/>
      <c r="NK95" s="51"/>
      <c r="NL95" s="51"/>
      <c r="NM95" s="51"/>
      <c r="NN95" s="51"/>
      <c r="NO95" s="51"/>
      <c r="NP95" s="51"/>
      <c r="NQ95" s="51"/>
      <c r="NR95" s="51"/>
      <c r="NS95" s="51"/>
      <c r="NT95" s="51"/>
      <c r="NU95" s="51"/>
      <c r="NV95" s="51"/>
      <c r="NW95" s="51"/>
      <c r="NX95" s="51"/>
      <c r="NY95" s="51"/>
      <c r="NZ95" s="51"/>
      <c r="OA95" s="51"/>
      <c r="OB95" s="51"/>
      <c r="OC95" s="51"/>
      <c r="OD95" s="51"/>
      <c r="OE95" s="51"/>
      <c r="OF95" s="51"/>
      <c r="OG95" s="51"/>
      <c r="OH95" s="51"/>
      <c r="OI95" s="51"/>
      <c r="OJ95" s="51"/>
      <c r="OK95" s="51"/>
      <c r="OL95" s="51"/>
      <c r="OM95" s="51"/>
      <c r="ON95" s="51"/>
      <c r="OO95" s="51"/>
      <c r="OP95" s="51"/>
      <c r="OQ95" s="51"/>
      <c r="OR95" s="51"/>
      <c r="OS95" s="51"/>
      <c r="OT95" s="51"/>
      <c r="OU95" s="51"/>
      <c r="OV95" s="51"/>
      <c r="OW95" s="51"/>
      <c r="OX95" s="51"/>
      <c r="OY95" s="51"/>
      <c r="OZ95" s="51"/>
      <c r="PA95" s="51"/>
      <c r="PB95" s="51"/>
      <c r="PC95" s="51"/>
      <c r="PD95" s="51"/>
      <c r="PE95" s="51"/>
      <c r="PF95" s="51"/>
      <c r="PG95" s="51"/>
      <c r="PH95" s="51"/>
      <c r="PI95" s="51"/>
      <c r="PJ95" s="51"/>
      <c r="PK95" s="51"/>
      <c r="PL95" s="51"/>
      <c r="PM95" s="51"/>
      <c r="PN95" s="51"/>
      <c r="PO95" s="51"/>
      <c r="PP95" s="51"/>
      <c r="PQ95" s="51"/>
      <c r="PR95" s="51"/>
      <c r="PS95" s="51"/>
      <c r="PT95" s="51"/>
      <c r="PU95" s="51"/>
      <c r="PV95" s="51"/>
      <c r="PW95" s="51"/>
      <c r="PX95" s="51"/>
      <c r="PY95" s="51"/>
      <c r="PZ95" s="51"/>
      <c r="QA95" s="51"/>
      <c r="QB95" s="51"/>
      <c r="QC95" s="51"/>
      <c r="QD95" s="51"/>
      <c r="QE95" s="51"/>
      <c r="QF95" s="51"/>
      <c r="QG95" s="51"/>
      <c r="QH95" s="51"/>
      <c r="QI95" s="51"/>
      <c r="QJ95" s="51"/>
      <c r="QK95" s="51"/>
      <c r="QL95" s="51"/>
      <c r="QM95" s="51"/>
      <c r="QN95" s="51"/>
      <c r="QO95" s="51"/>
      <c r="QP95" s="51"/>
      <c r="QQ95" s="51"/>
      <c r="QR95" s="51"/>
      <c r="QS95" s="51"/>
      <c r="QT95" s="51"/>
      <c r="QU95" s="51"/>
      <c r="QV95" s="51"/>
      <c r="QW95" s="51"/>
      <c r="QX95" s="51"/>
      <c r="QY95" s="51"/>
      <c r="QZ95" s="51"/>
      <c r="RA95" s="51"/>
      <c r="RB95" s="51"/>
      <c r="RC95" s="51"/>
      <c r="RD95" s="51"/>
      <c r="RE95" s="51"/>
      <c r="RF95" s="51"/>
      <c r="RG95" s="51"/>
      <c r="RH95" s="51"/>
      <c r="RI95" s="51"/>
      <c r="RJ95" s="51"/>
      <c r="RK95" s="51"/>
      <c r="RL95" s="51"/>
      <c r="RM95" s="51"/>
      <c r="RN95" s="51"/>
      <c r="RO95" s="51"/>
      <c r="RP95" s="51"/>
      <c r="RQ95" s="51"/>
      <c r="RR95" s="51"/>
      <c r="RS95" s="51"/>
      <c r="RT95" s="51"/>
      <c r="RU95" s="51"/>
      <c r="RV95" s="51"/>
      <c r="RW95" s="51"/>
      <c r="RX95" s="51"/>
      <c r="RY95" s="51"/>
      <c r="RZ95" s="51"/>
      <c r="SA95" s="51"/>
      <c r="SB95" s="51"/>
      <c r="SC95" s="51"/>
      <c r="SD95" s="51"/>
      <c r="SE95" s="51"/>
      <c r="SF95" s="51"/>
      <c r="SG95" s="51"/>
      <c r="SH95" s="51"/>
      <c r="SI95" s="51"/>
      <c r="SJ95" s="51"/>
      <c r="SK95" s="51"/>
      <c r="SL95" s="51"/>
      <c r="SM95" s="51"/>
      <c r="SN95" s="51"/>
      <c r="SO95" s="51"/>
      <c r="SP95" s="51"/>
      <c r="SQ95" s="51"/>
      <c r="SR95" s="51"/>
      <c r="SS95" s="51"/>
      <c r="ST95" s="51"/>
      <c r="SU95" s="51"/>
      <c r="SV95" s="51"/>
      <c r="SW95" s="51"/>
      <c r="SX95" s="51"/>
      <c r="SY95" s="51"/>
      <c r="SZ95" s="51"/>
      <c r="TA95" s="51"/>
      <c r="TB95" s="51"/>
      <c r="TC95" s="51"/>
      <c r="TD95" s="51"/>
      <c r="TE95" s="51"/>
      <c r="TF95" s="51"/>
      <c r="TG95" s="51"/>
      <c r="TH95" s="51"/>
      <c r="TI95" s="51"/>
      <c r="TJ95" s="51"/>
      <c r="TK95" s="51"/>
      <c r="TL95" s="51"/>
      <c r="TM95" s="51"/>
      <c r="TN95" s="51"/>
      <c r="TO95" s="51"/>
      <c r="TP95" s="51"/>
      <c r="TQ95" s="51"/>
      <c r="TR95" s="51"/>
      <c r="TS95" s="51"/>
      <c r="TT95" s="51"/>
      <c r="TU95" s="51"/>
      <c r="TV95" s="51"/>
      <c r="TW95" s="51"/>
      <c r="TX95" s="51"/>
      <c r="TY95" s="51"/>
      <c r="TZ95" s="51"/>
      <c r="UA95" s="51"/>
      <c r="UB95" s="51"/>
      <c r="UC95" s="51"/>
      <c r="UD95" s="51"/>
      <c r="UE95" s="51"/>
      <c r="UF95" s="51"/>
      <c r="UG95" s="51"/>
      <c r="UH95" s="51"/>
      <c r="UI95" s="51"/>
      <c r="UJ95" s="51"/>
      <c r="UK95" s="51"/>
      <c r="UL95" s="51"/>
      <c r="UM95" s="51"/>
      <c r="UN95" s="51"/>
      <c r="UO95" s="51"/>
      <c r="UP95" s="51"/>
      <c r="UQ95" s="51"/>
      <c r="UR95" s="51"/>
      <c r="US95" s="51"/>
      <c r="UT95" s="51"/>
      <c r="UU95" s="51"/>
      <c r="UV95" s="51"/>
      <c r="UW95" s="51"/>
      <c r="UX95" s="51"/>
      <c r="UY95" s="51"/>
      <c r="UZ95" s="51"/>
      <c r="VA95" s="51"/>
      <c r="VB95" s="51"/>
      <c r="VC95" s="51"/>
      <c r="VD95" s="51"/>
      <c r="VE95" s="51"/>
      <c r="VF95" s="51"/>
      <c r="VG95" s="51"/>
      <c r="VH95" s="51"/>
      <c r="VI95" s="51"/>
      <c r="VJ95" s="51"/>
      <c r="VK95" s="51"/>
      <c r="VL95" s="51"/>
      <c r="VM95" s="51"/>
      <c r="VN95" s="51"/>
      <c r="VO95" s="51"/>
      <c r="VP95" s="51"/>
      <c r="VQ95" s="51"/>
      <c r="VR95" s="51"/>
      <c r="VS95" s="51"/>
      <c r="VT95" s="51"/>
      <c r="VU95" s="51"/>
      <c r="VV95" s="51"/>
      <c r="VW95" s="51"/>
      <c r="VX95" s="51"/>
      <c r="VY95" s="51"/>
      <c r="VZ95" s="51"/>
      <c r="WA95" s="51"/>
      <c r="WB95" s="51"/>
      <c r="WC95" s="51"/>
      <c r="WD95" s="51"/>
      <c r="WE95" s="51"/>
      <c r="WF95" s="51"/>
      <c r="WG95" s="51"/>
      <c r="WH95" s="51"/>
      <c r="WI95" s="51"/>
      <c r="WJ95" s="51"/>
      <c r="WK95" s="51"/>
      <c r="WL95" s="51"/>
      <c r="WM95" s="51"/>
      <c r="WN95" s="51"/>
      <c r="WO95" s="51"/>
      <c r="WP95" s="51"/>
      <c r="WQ95" s="51"/>
      <c r="WR95" s="51"/>
      <c r="WS95" s="51"/>
      <c r="WT95" s="51"/>
      <c r="WU95" s="51"/>
      <c r="WV95" s="51"/>
      <c r="WW95" s="51"/>
      <c r="WX95" s="51"/>
      <c r="WY95" s="51"/>
      <c r="WZ95" s="51"/>
      <c r="XA95" s="51"/>
      <c r="XB95" s="51"/>
      <c r="XC95" s="51"/>
      <c r="XD95" s="51"/>
      <c r="XE95" s="51"/>
      <c r="XF95" s="51"/>
      <c r="XG95" s="51"/>
      <c r="XH95" s="51"/>
      <c r="XI95" s="51"/>
      <c r="XJ95" s="51"/>
      <c r="XK95" s="51"/>
      <c r="XL95" s="51"/>
      <c r="XM95" s="51"/>
      <c r="XN95" s="51"/>
      <c r="XO95" s="51"/>
      <c r="XP95" s="51"/>
      <c r="XQ95" s="51"/>
      <c r="XR95" s="51"/>
      <c r="XS95" s="51"/>
      <c r="XT95" s="51"/>
      <c r="XU95" s="51"/>
      <c r="XV95" s="51"/>
      <c r="XW95" s="51"/>
      <c r="XX95" s="51"/>
      <c r="XY95" s="51"/>
      <c r="XZ95" s="51"/>
      <c r="YA95" s="51"/>
      <c r="YB95" s="51"/>
      <c r="YC95" s="51"/>
      <c r="YD95" s="51"/>
      <c r="YE95" s="51"/>
      <c r="YF95" s="51"/>
      <c r="YG95" s="51"/>
      <c r="YH95" s="51"/>
      <c r="YI95" s="51"/>
      <c r="YJ95" s="51"/>
      <c r="YK95" s="51"/>
      <c r="YL95" s="51"/>
      <c r="YM95" s="51"/>
      <c r="YN95" s="51"/>
      <c r="YO95" s="51"/>
      <c r="YP95" s="51"/>
      <c r="YQ95" s="51"/>
      <c r="YR95" s="51"/>
      <c r="YS95" s="51"/>
      <c r="YT95" s="51"/>
      <c r="YU95" s="51"/>
      <c r="YV95" s="51"/>
      <c r="YW95" s="51"/>
      <c r="YX95" s="51"/>
      <c r="YY95" s="51"/>
      <c r="YZ95" s="51"/>
      <c r="ZA95" s="51"/>
      <c r="ZB95" s="51"/>
      <c r="ZC95" s="51"/>
      <c r="ZD95" s="51"/>
      <c r="ZE95" s="51"/>
      <c r="ZF95" s="51"/>
      <c r="ZG95" s="51"/>
      <c r="ZH95" s="51"/>
      <c r="ZI95" s="51"/>
      <c r="ZJ95" s="51"/>
      <c r="ZK95" s="51"/>
      <c r="ZL95" s="51"/>
      <c r="ZM95" s="51"/>
      <c r="ZN95" s="51"/>
      <c r="ZO95" s="51"/>
      <c r="ZP95" s="51"/>
      <c r="ZQ95" s="51"/>
      <c r="ZR95" s="51"/>
      <c r="ZS95" s="51"/>
      <c r="ZT95" s="51"/>
      <c r="ZU95" s="51"/>
      <c r="ZV95" s="51"/>
      <c r="ZW95" s="51"/>
      <c r="ZX95" s="51"/>
      <c r="ZY95" s="51"/>
      <c r="ZZ95" s="51"/>
      <c r="AAA95" s="51"/>
      <c r="AAB95" s="51"/>
      <c r="AAC95" s="51"/>
      <c r="AAD95" s="51"/>
      <c r="AAE95" s="51"/>
      <c r="AAF95" s="51"/>
      <c r="AAG95" s="51"/>
      <c r="AAH95" s="51"/>
      <c r="AAI95" s="51"/>
      <c r="AAJ95" s="51"/>
      <c r="AAK95" s="51"/>
      <c r="AAL95" s="51"/>
      <c r="AAM95" s="51"/>
      <c r="AAN95" s="51"/>
      <c r="AAO95" s="51"/>
      <c r="AAP95" s="51"/>
      <c r="AAQ95" s="51"/>
      <c r="AAR95" s="51"/>
      <c r="AAS95" s="51"/>
      <c r="AAT95" s="51"/>
      <c r="AAU95" s="51"/>
      <c r="AAV95" s="51"/>
      <c r="AAW95" s="51"/>
      <c r="AAX95" s="51"/>
      <c r="AAY95" s="51"/>
      <c r="AAZ95" s="51"/>
      <c r="ABA95" s="51"/>
      <c r="ABB95" s="51"/>
      <c r="ABC95" s="51"/>
      <c r="ABD95" s="51"/>
      <c r="ABE95" s="51"/>
      <c r="ABF95" s="51"/>
      <c r="ABG95" s="51"/>
      <c r="ABH95" s="51"/>
      <c r="ABI95" s="51"/>
      <c r="ABJ95" s="51"/>
      <c r="ABK95" s="51"/>
      <c r="ABL95" s="51"/>
      <c r="ABM95" s="51"/>
      <c r="ABN95" s="51"/>
      <c r="ABO95" s="51"/>
      <c r="ABP95" s="51"/>
      <c r="ABQ95" s="51"/>
      <c r="ABR95" s="51"/>
      <c r="ABS95" s="51"/>
      <c r="ABT95" s="51"/>
      <c r="ABU95" s="51"/>
      <c r="ABV95" s="51"/>
      <c r="ABW95" s="51"/>
      <c r="ABX95" s="51"/>
      <c r="ABY95" s="51"/>
      <c r="ABZ95" s="51"/>
      <c r="ACA95" s="51"/>
      <c r="ACB95" s="51"/>
      <c r="ACC95" s="51"/>
      <c r="ACD95" s="51"/>
      <c r="ACE95" s="51"/>
      <c r="ACF95" s="51"/>
      <c r="ACG95" s="51"/>
      <c r="ACH95" s="51"/>
      <c r="ACI95" s="51"/>
      <c r="ACJ95" s="51"/>
      <c r="ACK95" s="51"/>
      <c r="ACL95" s="51"/>
      <c r="ACM95" s="51"/>
      <c r="ACN95" s="51"/>
      <c r="ACO95" s="51"/>
      <c r="ACP95" s="51"/>
      <c r="ACQ95" s="51"/>
      <c r="ACR95" s="51"/>
      <c r="ACS95" s="51"/>
      <c r="ACT95" s="51"/>
      <c r="ACU95" s="51"/>
      <c r="ACV95" s="51"/>
      <c r="ACW95" s="51"/>
      <c r="ACX95" s="51"/>
      <c r="ACY95" s="51"/>
      <c r="ACZ95" s="51"/>
      <c r="ADA95" s="51"/>
      <c r="ADB95" s="51"/>
      <c r="ADC95" s="51"/>
      <c r="ADD95" s="51"/>
      <c r="ADE95" s="51"/>
      <c r="ADF95" s="51"/>
      <c r="ADG95" s="51"/>
      <c r="ADH95" s="51"/>
      <c r="ADI95" s="51"/>
      <c r="ADJ95" s="51"/>
      <c r="ADK95" s="51"/>
      <c r="ADL95" s="51"/>
      <c r="ADM95" s="51"/>
      <c r="ADN95" s="51"/>
      <c r="ADO95" s="51"/>
      <c r="ADP95" s="51"/>
      <c r="ADQ95" s="51"/>
      <c r="ADR95" s="51"/>
      <c r="ADS95" s="51"/>
      <c r="ADT95" s="51"/>
      <c r="ADU95" s="51"/>
      <c r="ADV95" s="51"/>
      <c r="ADW95" s="51"/>
      <c r="ADX95" s="51"/>
      <c r="ADY95" s="51"/>
      <c r="ADZ95" s="51"/>
      <c r="AEA95" s="51"/>
      <c r="AEB95" s="51"/>
      <c r="AEC95" s="51"/>
      <c r="AED95" s="51"/>
      <c r="AEE95" s="51"/>
      <c r="AEF95" s="51"/>
      <c r="AEG95" s="51"/>
      <c r="AEH95" s="51"/>
      <c r="AEI95" s="51"/>
      <c r="AEJ95" s="51"/>
      <c r="AEK95" s="51"/>
      <c r="AEL95" s="51"/>
      <c r="AEM95" s="51"/>
      <c r="AEN95" s="51"/>
      <c r="AEO95" s="51"/>
      <c r="AEP95" s="51"/>
      <c r="AEQ95" s="51"/>
      <c r="AER95" s="51"/>
      <c r="AES95" s="51"/>
      <c r="AET95" s="51"/>
      <c r="AEU95" s="51"/>
      <c r="AEV95" s="51"/>
      <c r="AEW95" s="51"/>
      <c r="AEX95" s="51"/>
      <c r="AEY95" s="51"/>
      <c r="AEZ95" s="51"/>
      <c r="AFA95" s="51"/>
      <c r="AFB95" s="51"/>
      <c r="AFC95" s="51"/>
      <c r="AFD95" s="51"/>
      <c r="AFE95" s="51"/>
      <c r="AFF95" s="51"/>
      <c r="AFG95" s="51"/>
      <c r="AFH95" s="51"/>
      <c r="AFI95" s="51"/>
      <c r="AFJ95" s="51"/>
      <c r="AFK95" s="51"/>
      <c r="AFL95" s="51"/>
      <c r="AFM95" s="51"/>
      <c r="AFN95" s="51"/>
      <c r="AFO95" s="51"/>
      <c r="AFP95" s="51"/>
      <c r="AFQ95" s="51"/>
      <c r="AFR95" s="51"/>
      <c r="AFS95" s="51"/>
      <c r="AFT95" s="51"/>
      <c r="AFU95" s="51"/>
      <c r="AFV95" s="51"/>
      <c r="AFW95" s="51"/>
      <c r="AFX95" s="51"/>
      <c r="AFY95" s="51"/>
      <c r="AFZ95" s="51"/>
      <c r="AGA95" s="51"/>
      <c r="AGB95" s="51"/>
      <c r="AGC95" s="51"/>
      <c r="AGD95" s="51"/>
      <c r="AGE95" s="51"/>
      <c r="AGF95" s="51"/>
      <c r="AGG95" s="51"/>
      <c r="AGH95" s="51"/>
      <c r="AGI95" s="51"/>
      <c r="AGJ95" s="51"/>
      <c r="AGK95" s="51"/>
      <c r="AGL95" s="51"/>
      <c r="AGM95" s="51"/>
      <c r="AGN95" s="51"/>
      <c r="AGO95" s="51"/>
      <c r="AGP95" s="51"/>
      <c r="AGQ95" s="51"/>
      <c r="AGR95" s="51"/>
      <c r="AGS95" s="51"/>
      <c r="AGT95" s="51"/>
      <c r="AGU95" s="51"/>
      <c r="AGV95" s="51"/>
      <c r="AGW95" s="51"/>
      <c r="AGX95" s="51"/>
      <c r="AGY95" s="51"/>
      <c r="AGZ95" s="51"/>
      <c r="AHA95" s="51"/>
      <c r="AHB95" s="51"/>
      <c r="AHC95" s="51"/>
      <c r="AHD95" s="51"/>
      <c r="AHE95" s="51"/>
      <c r="AHF95" s="51"/>
      <c r="AHG95" s="51"/>
      <c r="AHH95" s="51"/>
      <c r="AHI95" s="51"/>
      <c r="AHJ95" s="51"/>
      <c r="AHK95" s="51"/>
      <c r="AHL95" s="51"/>
      <c r="AHM95" s="51"/>
      <c r="AHN95" s="51"/>
      <c r="AHO95" s="51"/>
      <c r="AHP95" s="51"/>
      <c r="AHQ95" s="51"/>
      <c r="AHR95" s="51"/>
      <c r="AHS95" s="51"/>
      <c r="AHT95" s="51"/>
      <c r="AHU95" s="51"/>
      <c r="AHV95" s="51"/>
      <c r="AHW95" s="51"/>
      <c r="AHX95" s="51"/>
      <c r="AHY95" s="51"/>
      <c r="AHZ95" s="51"/>
      <c r="AIA95" s="51"/>
      <c r="AIB95" s="51"/>
      <c r="AIC95" s="51"/>
      <c r="AID95" s="51"/>
      <c r="AIE95" s="51"/>
      <c r="AIF95" s="51"/>
      <c r="AIG95" s="51"/>
      <c r="AIH95" s="51"/>
      <c r="AII95" s="51"/>
      <c r="AIJ95" s="51"/>
      <c r="AIK95" s="51"/>
      <c r="AIL95" s="51"/>
      <c r="AIM95" s="51"/>
      <c r="AIN95" s="51"/>
      <c r="AIO95" s="51"/>
      <c r="AIP95" s="51"/>
      <c r="AIQ95" s="51"/>
      <c r="AIR95" s="51"/>
      <c r="AIS95" s="51"/>
      <c r="AIT95" s="51"/>
      <c r="AIU95" s="51"/>
      <c r="AIV95" s="51"/>
      <c r="AIW95" s="51"/>
      <c r="AIX95" s="51"/>
      <c r="AIY95" s="51"/>
      <c r="AIZ95" s="51"/>
      <c r="AJA95" s="51"/>
      <c r="AJB95" s="51"/>
      <c r="AJC95" s="51"/>
      <c r="AJD95" s="51"/>
      <c r="AJE95" s="51"/>
      <c r="AJF95" s="51"/>
      <c r="AJG95" s="51"/>
      <c r="AJH95" s="51"/>
      <c r="AJI95" s="51"/>
      <c r="AJJ95" s="51"/>
      <c r="AJK95" s="51"/>
      <c r="AJL95" s="51"/>
      <c r="AJM95" s="51"/>
      <c r="AJN95" s="51"/>
      <c r="AJO95" s="51"/>
      <c r="AJP95" s="51"/>
      <c r="AJQ95" s="51"/>
      <c r="AJR95" s="51"/>
      <c r="AJS95" s="51"/>
      <c r="AJT95" s="51"/>
      <c r="AJU95" s="51"/>
      <c r="AJV95" s="51"/>
      <c r="AJW95" s="51"/>
      <c r="AJX95" s="51"/>
      <c r="AJY95" s="51"/>
      <c r="AJZ95" s="51"/>
      <c r="AKA95" s="51"/>
      <c r="AKB95" s="51"/>
      <c r="AKC95" s="51"/>
      <c r="AKD95" s="51"/>
      <c r="AKE95" s="51"/>
      <c r="AKF95" s="51"/>
      <c r="AKG95" s="51"/>
      <c r="AKH95" s="51"/>
      <c r="AKI95" s="51"/>
      <c r="AKJ95" s="51"/>
      <c r="AKK95" s="51"/>
      <c r="AKL95" s="51"/>
      <c r="AKM95" s="51"/>
      <c r="AKN95" s="51"/>
      <c r="AKO95" s="51"/>
      <c r="AKP95" s="51"/>
      <c r="AKQ95" s="51"/>
      <c r="AKR95" s="51"/>
      <c r="AKS95" s="51"/>
      <c r="AKT95" s="51"/>
      <c r="AKU95" s="51"/>
      <c r="AKV95" s="51"/>
      <c r="AKW95" s="51"/>
      <c r="AKX95" s="51"/>
      <c r="AKY95" s="51"/>
      <c r="AKZ95" s="51"/>
      <c r="ALA95" s="51"/>
      <c r="ALB95" s="51"/>
      <c r="ALC95" s="51"/>
      <c r="ALD95" s="51"/>
      <c r="ALE95" s="51"/>
      <c r="ALF95" s="51"/>
      <c r="ALG95" s="51"/>
      <c r="ALH95" s="51"/>
      <c r="ALI95" s="51"/>
      <c r="ALJ95" s="51"/>
      <c r="ALK95" s="51"/>
      <c r="ALL95" s="51"/>
      <c r="ALM95" s="51"/>
      <c r="ALN95" s="51"/>
      <c r="ALO95" s="51"/>
      <c r="ALP95" s="51"/>
      <c r="ALQ95" s="51"/>
      <c r="ALR95" s="51"/>
      <c r="ALS95" s="51"/>
      <c r="ALT95" s="51"/>
      <c r="ALU95" s="51"/>
      <c r="ALV95" s="51"/>
      <c r="ALW95" s="51"/>
      <c r="ALX95" s="51"/>
      <c r="ALY95" s="51"/>
      <c r="ALZ95" s="51"/>
      <c r="AMA95" s="51"/>
      <c r="AMB95" s="51"/>
      <c r="AMC95" s="51"/>
      <c r="AMD95" s="51"/>
      <c r="AME95" s="51"/>
      <c r="AMF95" s="51"/>
      <c r="AMG95" s="51"/>
      <c r="AMH95" s="51"/>
      <c r="AMI95" s="51"/>
      <c r="AMJ95" s="51"/>
      <c r="AMK95" s="51"/>
    </row>
    <row r="96" spans="1:1025" s="17" customFormat="1" x14ac:dyDescent="0.2">
      <c r="A96" s="19" t="s">
        <v>147</v>
      </c>
      <c r="B96" s="20" t="s">
        <v>138</v>
      </c>
      <c r="C96" s="20" t="s">
        <v>86</v>
      </c>
      <c r="D96" s="20" t="s">
        <v>87</v>
      </c>
      <c r="E96" s="55">
        <f t="shared" si="88"/>
        <v>0</v>
      </c>
      <c r="F96" s="55">
        <f t="shared" si="89"/>
        <v>0</v>
      </c>
      <c r="G96" s="55">
        <f t="shared" si="90"/>
        <v>0</v>
      </c>
      <c r="H96" s="55">
        <f t="shared" si="91"/>
        <v>0</v>
      </c>
      <c r="I96" s="55">
        <f t="shared" si="92"/>
        <v>0</v>
      </c>
      <c r="J96" s="55">
        <f t="shared" si="93"/>
        <v>1377</v>
      </c>
      <c r="K96" s="55" t="s">
        <v>84</v>
      </c>
      <c r="L96" s="55" t="s">
        <v>84</v>
      </c>
      <c r="M96" s="55" t="s">
        <v>84</v>
      </c>
      <c r="N96" s="55" t="s">
        <v>84</v>
      </c>
      <c r="O96" s="55" t="s">
        <v>84</v>
      </c>
      <c r="P96" s="55" t="s">
        <v>84</v>
      </c>
      <c r="Q96" s="55" t="s">
        <v>84</v>
      </c>
      <c r="R96" s="55" t="s">
        <v>84</v>
      </c>
      <c r="S96" s="55" t="s">
        <v>84</v>
      </c>
      <c r="T96" s="55" t="s">
        <v>84</v>
      </c>
      <c r="U96" s="55" t="s">
        <v>84</v>
      </c>
      <c r="V96" s="55" t="s">
        <v>84</v>
      </c>
      <c r="W96" s="55" t="s">
        <v>84</v>
      </c>
      <c r="X96" s="55" t="s">
        <v>84</v>
      </c>
      <c r="Y96" s="55" t="s">
        <v>84</v>
      </c>
      <c r="Z96" s="55" t="s">
        <v>84</v>
      </c>
      <c r="AA96" s="55" t="s">
        <v>84</v>
      </c>
      <c r="AB96" s="55" t="s">
        <v>84</v>
      </c>
      <c r="AC96" s="55">
        <v>0</v>
      </c>
      <c r="AD96" s="55">
        <v>0</v>
      </c>
      <c r="AE96" s="55">
        <v>0</v>
      </c>
      <c r="AF96" s="55">
        <v>0</v>
      </c>
      <c r="AG96" s="55">
        <v>0</v>
      </c>
      <c r="AH96" s="55">
        <v>1377</v>
      </c>
      <c r="AI96" s="55">
        <f t="shared" si="106"/>
        <v>0</v>
      </c>
      <c r="AJ96" s="55">
        <f t="shared" si="107"/>
        <v>0</v>
      </c>
      <c r="AK96" s="55">
        <f t="shared" si="108"/>
        <v>0</v>
      </c>
      <c r="AL96" s="55">
        <f t="shared" si="109"/>
        <v>0</v>
      </c>
      <c r="AM96" s="55">
        <f t="shared" si="110"/>
        <v>0</v>
      </c>
      <c r="AN96" s="55">
        <f t="shared" si="111"/>
        <v>1113</v>
      </c>
      <c r="AO96" s="55" t="s">
        <v>84</v>
      </c>
      <c r="AP96" s="55" t="s">
        <v>84</v>
      </c>
      <c r="AQ96" s="55" t="s">
        <v>84</v>
      </c>
      <c r="AR96" s="55" t="s">
        <v>84</v>
      </c>
      <c r="AS96" s="55" t="s">
        <v>84</v>
      </c>
      <c r="AT96" s="55" t="s">
        <v>84</v>
      </c>
      <c r="AU96" s="55" t="s">
        <v>84</v>
      </c>
      <c r="AV96" s="55" t="s">
        <v>84</v>
      </c>
      <c r="AW96" s="55" t="s">
        <v>84</v>
      </c>
      <c r="AX96" s="55" t="s">
        <v>84</v>
      </c>
      <c r="AY96" s="55" t="s">
        <v>84</v>
      </c>
      <c r="AZ96" s="55" t="s">
        <v>84</v>
      </c>
      <c r="BA96" s="55" t="s">
        <v>84</v>
      </c>
      <c r="BB96" s="55" t="s">
        <v>84</v>
      </c>
      <c r="BC96" s="55" t="s">
        <v>84</v>
      </c>
      <c r="BD96" s="55" t="s">
        <v>84</v>
      </c>
      <c r="BE96" s="55" t="s">
        <v>84</v>
      </c>
      <c r="BF96" s="55" t="s">
        <v>84</v>
      </c>
      <c r="BG96" s="55">
        <v>0</v>
      </c>
      <c r="BH96" s="55">
        <v>0</v>
      </c>
      <c r="BI96" s="55">
        <v>0</v>
      </c>
      <c r="BJ96" s="55">
        <v>0</v>
      </c>
      <c r="BK96" s="55">
        <v>0</v>
      </c>
      <c r="BL96" s="55">
        <v>1113</v>
      </c>
      <c r="BM96" s="55">
        <f t="shared" si="112"/>
        <v>0</v>
      </c>
      <c r="BN96" s="55">
        <f t="shared" si="113"/>
        <v>0</v>
      </c>
      <c r="BO96" s="55">
        <f t="shared" si="114"/>
        <v>0</v>
      </c>
      <c r="BP96" s="55">
        <f t="shared" si="115"/>
        <v>0</v>
      </c>
      <c r="BQ96" s="55">
        <f t="shared" si="116"/>
        <v>0</v>
      </c>
      <c r="BR96" s="55">
        <f t="shared" si="117"/>
        <v>-264</v>
      </c>
      <c r="BS96" s="11" t="s">
        <v>87</v>
      </c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  <c r="IW96" s="16"/>
      <c r="IX96" s="16"/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16"/>
      <c r="JJ96" s="16"/>
      <c r="JK96" s="16"/>
      <c r="JL96" s="16"/>
      <c r="JM96" s="16"/>
      <c r="JN96" s="16"/>
      <c r="JO96" s="16"/>
      <c r="JP96" s="16"/>
      <c r="JQ96" s="16"/>
      <c r="JR96" s="16"/>
      <c r="JS96" s="16"/>
      <c r="JT96" s="16"/>
      <c r="JU96" s="16"/>
      <c r="JV96" s="16"/>
      <c r="JW96" s="16"/>
      <c r="JX96" s="16"/>
      <c r="JY96" s="16"/>
      <c r="JZ96" s="16"/>
      <c r="KA96" s="16"/>
      <c r="KB96" s="16"/>
      <c r="KC96" s="16"/>
      <c r="KD96" s="16"/>
      <c r="KE96" s="16"/>
      <c r="KF96" s="16"/>
      <c r="KG96" s="16"/>
      <c r="KH96" s="16"/>
      <c r="KI96" s="16"/>
      <c r="KJ96" s="16"/>
      <c r="KK96" s="16"/>
      <c r="KL96" s="16"/>
      <c r="KM96" s="16"/>
      <c r="KN96" s="16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16"/>
      <c r="LA96" s="16"/>
      <c r="LB96" s="16"/>
      <c r="LC96" s="16"/>
      <c r="LD96" s="16"/>
      <c r="LE96" s="16"/>
      <c r="LF96" s="16"/>
      <c r="LG96" s="16"/>
      <c r="LH96" s="16"/>
      <c r="LI96" s="16"/>
      <c r="LJ96" s="16"/>
      <c r="LK96" s="16"/>
      <c r="LL96" s="16"/>
      <c r="LM96" s="16"/>
      <c r="LN96" s="16"/>
      <c r="LO96" s="16"/>
      <c r="LP96" s="16"/>
      <c r="LQ96" s="16"/>
      <c r="LR96" s="16"/>
      <c r="LS96" s="16"/>
      <c r="LT96" s="16"/>
      <c r="LU96" s="16"/>
      <c r="LV96" s="16"/>
      <c r="LW96" s="16"/>
      <c r="LX96" s="16"/>
      <c r="LY96" s="16"/>
      <c r="LZ96" s="16"/>
      <c r="MA96" s="16"/>
      <c r="MB96" s="16"/>
      <c r="MC96" s="16"/>
      <c r="MD96" s="16"/>
      <c r="ME96" s="16"/>
      <c r="MF96" s="16"/>
      <c r="MG96" s="16"/>
      <c r="MH96" s="16"/>
      <c r="MI96" s="16"/>
      <c r="MJ96" s="16"/>
      <c r="MK96" s="16"/>
      <c r="ML96" s="16"/>
      <c r="MM96" s="16"/>
      <c r="MN96" s="16"/>
      <c r="MO96" s="16"/>
      <c r="MP96" s="16"/>
      <c r="MQ96" s="16"/>
      <c r="MR96" s="16"/>
      <c r="MS96" s="16"/>
      <c r="MT96" s="16"/>
      <c r="MU96" s="16"/>
      <c r="MV96" s="16"/>
      <c r="MW96" s="16"/>
      <c r="MX96" s="16"/>
      <c r="MY96" s="16"/>
      <c r="MZ96" s="16"/>
      <c r="NA96" s="16"/>
      <c r="NB96" s="16"/>
      <c r="NC96" s="16"/>
      <c r="ND96" s="16"/>
      <c r="NE96" s="16"/>
      <c r="NF96" s="16"/>
      <c r="NG96" s="16"/>
      <c r="NH96" s="16"/>
      <c r="NI96" s="16"/>
      <c r="NJ96" s="16"/>
      <c r="NK96" s="16"/>
      <c r="NL96" s="16"/>
      <c r="NM96" s="16"/>
      <c r="NN96" s="16"/>
      <c r="NO96" s="16"/>
      <c r="NP96" s="16"/>
      <c r="NQ96" s="16"/>
      <c r="NR96" s="16"/>
      <c r="NS96" s="16"/>
      <c r="NT96" s="16"/>
      <c r="NU96" s="16"/>
      <c r="NV96" s="16"/>
      <c r="NW96" s="16"/>
      <c r="NX96" s="16"/>
      <c r="NY96" s="16"/>
      <c r="NZ96" s="16"/>
      <c r="OA96" s="16"/>
      <c r="OB96" s="16"/>
      <c r="OC96" s="16"/>
      <c r="OD96" s="16"/>
      <c r="OE96" s="16"/>
      <c r="OF96" s="16"/>
      <c r="OG96" s="16"/>
      <c r="OH96" s="16"/>
      <c r="OI96" s="16"/>
      <c r="OJ96" s="16"/>
      <c r="OK96" s="16"/>
      <c r="OL96" s="16"/>
      <c r="OM96" s="16"/>
      <c r="ON96" s="16"/>
      <c r="OO96" s="16"/>
      <c r="OP96" s="16"/>
      <c r="OQ96" s="16"/>
      <c r="OR96" s="16"/>
      <c r="OS96" s="16"/>
      <c r="OT96" s="16"/>
      <c r="OU96" s="16"/>
      <c r="OV96" s="16"/>
      <c r="OW96" s="16"/>
      <c r="OX96" s="16"/>
      <c r="OY96" s="16"/>
      <c r="OZ96" s="16"/>
      <c r="PA96" s="16"/>
      <c r="PB96" s="16"/>
      <c r="PC96" s="16"/>
      <c r="PD96" s="16"/>
      <c r="PE96" s="16"/>
      <c r="PF96" s="16"/>
      <c r="PG96" s="16"/>
      <c r="PH96" s="16"/>
      <c r="PI96" s="16"/>
      <c r="PJ96" s="16"/>
      <c r="PK96" s="16"/>
      <c r="PL96" s="16"/>
      <c r="PM96" s="16"/>
      <c r="PN96" s="16"/>
      <c r="PO96" s="16"/>
      <c r="PP96" s="16"/>
      <c r="PQ96" s="16"/>
      <c r="PR96" s="16"/>
      <c r="PS96" s="16"/>
      <c r="PT96" s="16"/>
      <c r="PU96" s="16"/>
      <c r="PV96" s="16"/>
      <c r="PW96" s="16"/>
      <c r="PX96" s="16"/>
      <c r="PY96" s="16"/>
      <c r="PZ96" s="16"/>
      <c r="QA96" s="16"/>
      <c r="QB96" s="16"/>
      <c r="QC96" s="16"/>
      <c r="QD96" s="16"/>
      <c r="QE96" s="16"/>
      <c r="QF96" s="16"/>
      <c r="QG96" s="16"/>
      <c r="QH96" s="16"/>
      <c r="QI96" s="16"/>
      <c r="QJ96" s="16"/>
      <c r="QK96" s="16"/>
      <c r="QL96" s="16"/>
      <c r="QM96" s="16"/>
      <c r="QN96" s="16"/>
      <c r="QO96" s="16"/>
      <c r="QP96" s="16"/>
      <c r="QQ96" s="16"/>
      <c r="QR96" s="16"/>
      <c r="QS96" s="16"/>
      <c r="QT96" s="16"/>
      <c r="QU96" s="16"/>
      <c r="QV96" s="16"/>
      <c r="QW96" s="16"/>
      <c r="QX96" s="16"/>
      <c r="QY96" s="16"/>
      <c r="QZ96" s="16"/>
      <c r="RA96" s="16"/>
      <c r="RB96" s="16"/>
      <c r="RC96" s="16"/>
      <c r="RD96" s="16"/>
      <c r="RE96" s="16"/>
      <c r="RF96" s="16"/>
      <c r="RG96" s="16"/>
      <c r="RH96" s="16"/>
      <c r="RI96" s="16"/>
      <c r="RJ96" s="16"/>
      <c r="RK96" s="16"/>
      <c r="RL96" s="16"/>
      <c r="RM96" s="16"/>
      <c r="RN96" s="16"/>
      <c r="RO96" s="16"/>
      <c r="RP96" s="16"/>
      <c r="RQ96" s="16"/>
      <c r="RR96" s="16"/>
      <c r="RS96" s="16"/>
      <c r="RT96" s="16"/>
      <c r="RU96" s="16"/>
      <c r="RV96" s="16"/>
      <c r="RW96" s="16"/>
      <c r="RX96" s="16"/>
      <c r="RY96" s="16"/>
      <c r="RZ96" s="16"/>
      <c r="SA96" s="16"/>
      <c r="SB96" s="16"/>
      <c r="SC96" s="16"/>
      <c r="SD96" s="16"/>
      <c r="SE96" s="16"/>
      <c r="SF96" s="16"/>
      <c r="SG96" s="16"/>
      <c r="SH96" s="16"/>
      <c r="SI96" s="16"/>
      <c r="SJ96" s="16"/>
      <c r="SK96" s="16"/>
      <c r="SL96" s="16"/>
      <c r="SM96" s="16"/>
      <c r="SN96" s="16"/>
      <c r="SO96" s="16"/>
      <c r="SP96" s="16"/>
      <c r="SQ96" s="16"/>
      <c r="SR96" s="16"/>
      <c r="SS96" s="16"/>
      <c r="ST96" s="16"/>
      <c r="SU96" s="16"/>
      <c r="SV96" s="16"/>
      <c r="SW96" s="16"/>
      <c r="SX96" s="16"/>
      <c r="SY96" s="16"/>
      <c r="SZ96" s="16"/>
      <c r="TA96" s="16"/>
      <c r="TB96" s="16"/>
      <c r="TC96" s="16"/>
      <c r="TD96" s="16"/>
      <c r="TE96" s="16"/>
      <c r="TF96" s="16"/>
      <c r="TG96" s="16"/>
      <c r="TH96" s="16"/>
      <c r="TI96" s="16"/>
      <c r="TJ96" s="16"/>
      <c r="TK96" s="16"/>
      <c r="TL96" s="16"/>
      <c r="TM96" s="16"/>
      <c r="TN96" s="16"/>
      <c r="TO96" s="16"/>
      <c r="TP96" s="16"/>
      <c r="TQ96" s="16"/>
      <c r="TR96" s="16"/>
      <c r="TS96" s="16"/>
      <c r="TT96" s="16"/>
      <c r="TU96" s="16"/>
      <c r="TV96" s="16"/>
      <c r="TW96" s="16"/>
      <c r="TX96" s="16"/>
      <c r="TY96" s="16"/>
      <c r="TZ96" s="16"/>
      <c r="UA96" s="16"/>
      <c r="UB96" s="16"/>
      <c r="UC96" s="16"/>
      <c r="UD96" s="16"/>
      <c r="UE96" s="16"/>
      <c r="UF96" s="16"/>
      <c r="UG96" s="16"/>
      <c r="UH96" s="16"/>
      <c r="UI96" s="16"/>
      <c r="UJ96" s="16"/>
      <c r="UK96" s="16"/>
      <c r="UL96" s="16"/>
      <c r="UM96" s="16"/>
      <c r="UN96" s="16"/>
      <c r="UO96" s="16"/>
      <c r="UP96" s="16"/>
      <c r="UQ96" s="16"/>
      <c r="UR96" s="16"/>
      <c r="US96" s="16"/>
      <c r="UT96" s="16"/>
      <c r="UU96" s="16"/>
      <c r="UV96" s="16"/>
      <c r="UW96" s="16"/>
      <c r="UX96" s="16"/>
      <c r="UY96" s="16"/>
      <c r="UZ96" s="16"/>
      <c r="VA96" s="16"/>
      <c r="VB96" s="16"/>
      <c r="VC96" s="16"/>
      <c r="VD96" s="16"/>
      <c r="VE96" s="16"/>
      <c r="VF96" s="16"/>
      <c r="VG96" s="16"/>
      <c r="VH96" s="16"/>
      <c r="VI96" s="16"/>
      <c r="VJ96" s="16"/>
      <c r="VK96" s="16"/>
      <c r="VL96" s="16"/>
      <c r="VM96" s="16"/>
      <c r="VN96" s="16"/>
      <c r="VO96" s="16"/>
      <c r="VP96" s="16"/>
      <c r="VQ96" s="16"/>
      <c r="VR96" s="16"/>
      <c r="VS96" s="16"/>
      <c r="VT96" s="16"/>
      <c r="VU96" s="16"/>
      <c r="VV96" s="16"/>
      <c r="VW96" s="16"/>
      <c r="VX96" s="16"/>
      <c r="VY96" s="16"/>
      <c r="VZ96" s="16"/>
      <c r="WA96" s="16"/>
      <c r="WB96" s="16"/>
      <c r="WC96" s="16"/>
      <c r="WD96" s="16"/>
      <c r="WE96" s="16"/>
      <c r="WF96" s="16"/>
      <c r="WG96" s="16"/>
      <c r="WH96" s="16"/>
      <c r="WI96" s="16"/>
      <c r="WJ96" s="16"/>
      <c r="WK96" s="16"/>
      <c r="WL96" s="16"/>
      <c r="WM96" s="16"/>
      <c r="WN96" s="16"/>
      <c r="WO96" s="16"/>
      <c r="WP96" s="16"/>
      <c r="WQ96" s="16"/>
      <c r="WR96" s="16"/>
      <c r="WS96" s="16"/>
      <c r="WT96" s="16"/>
      <c r="WU96" s="16"/>
      <c r="WV96" s="16"/>
      <c r="WW96" s="16"/>
      <c r="WX96" s="16"/>
      <c r="WY96" s="16"/>
      <c r="WZ96" s="16"/>
      <c r="XA96" s="16"/>
      <c r="XB96" s="16"/>
      <c r="XC96" s="16"/>
      <c r="XD96" s="16"/>
      <c r="XE96" s="16"/>
      <c r="XF96" s="16"/>
      <c r="XG96" s="16"/>
      <c r="XH96" s="16"/>
      <c r="XI96" s="16"/>
      <c r="XJ96" s="16"/>
      <c r="XK96" s="16"/>
      <c r="XL96" s="16"/>
      <c r="XM96" s="16"/>
      <c r="XN96" s="16"/>
      <c r="XO96" s="16"/>
      <c r="XP96" s="16"/>
      <c r="XQ96" s="16"/>
      <c r="XR96" s="16"/>
      <c r="XS96" s="16"/>
      <c r="XT96" s="16"/>
      <c r="XU96" s="16"/>
      <c r="XV96" s="16"/>
      <c r="XW96" s="16"/>
      <c r="XX96" s="16"/>
      <c r="XY96" s="16"/>
      <c r="XZ96" s="16"/>
      <c r="YA96" s="16"/>
      <c r="YB96" s="16"/>
      <c r="YC96" s="16"/>
      <c r="YD96" s="16"/>
      <c r="YE96" s="16"/>
      <c r="YF96" s="16"/>
      <c r="YG96" s="16"/>
      <c r="YH96" s="16"/>
      <c r="YI96" s="16"/>
      <c r="YJ96" s="16"/>
      <c r="YK96" s="16"/>
      <c r="YL96" s="16"/>
      <c r="YM96" s="16"/>
      <c r="YN96" s="16"/>
      <c r="YO96" s="16"/>
      <c r="YP96" s="16"/>
      <c r="YQ96" s="16"/>
      <c r="YR96" s="16"/>
      <c r="YS96" s="16"/>
      <c r="YT96" s="16"/>
      <c r="YU96" s="16"/>
      <c r="YV96" s="16"/>
      <c r="YW96" s="16"/>
      <c r="YX96" s="16"/>
      <c r="YY96" s="16"/>
      <c r="YZ96" s="16"/>
      <c r="ZA96" s="16"/>
      <c r="ZB96" s="16"/>
      <c r="ZC96" s="16"/>
      <c r="ZD96" s="16"/>
      <c r="ZE96" s="16"/>
      <c r="ZF96" s="16"/>
      <c r="ZG96" s="16"/>
      <c r="ZH96" s="16"/>
      <c r="ZI96" s="16"/>
      <c r="ZJ96" s="16"/>
      <c r="ZK96" s="16"/>
      <c r="ZL96" s="16"/>
      <c r="ZM96" s="16"/>
      <c r="ZN96" s="16"/>
      <c r="ZO96" s="16"/>
      <c r="ZP96" s="16"/>
      <c r="ZQ96" s="16"/>
      <c r="ZR96" s="16"/>
      <c r="ZS96" s="16"/>
      <c r="ZT96" s="16"/>
      <c r="ZU96" s="16"/>
      <c r="ZV96" s="16"/>
      <c r="ZW96" s="16"/>
      <c r="ZX96" s="16"/>
      <c r="ZY96" s="16"/>
      <c r="ZZ96" s="16"/>
      <c r="AAA96" s="16"/>
      <c r="AAB96" s="16"/>
      <c r="AAC96" s="16"/>
      <c r="AAD96" s="16"/>
      <c r="AAE96" s="16"/>
      <c r="AAF96" s="16"/>
      <c r="AAG96" s="16"/>
      <c r="AAH96" s="16"/>
      <c r="AAI96" s="16"/>
      <c r="AAJ96" s="16"/>
      <c r="AAK96" s="16"/>
      <c r="AAL96" s="16"/>
      <c r="AAM96" s="16"/>
      <c r="AAN96" s="16"/>
      <c r="AAO96" s="16"/>
      <c r="AAP96" s="16"/>
      <c r="AAQ96" s="16"/>
      <c r="AAR96" s="16"/>
      <c r="AAS96" s="16"/>
      <c r="AAT96" s="16"/>
      <c r="AAU96" s="16"/>
      <c r="AAV96" s="16"/>
      <c r="AAW96" s="16"/>
      <c r="AAX96" s="16"/>
      <c r="AAY96" s="16"/>
      <c r="AAZ96" s="16"/>
      <c r="ABA96" s="16"/>
      <c r="ABB96" s="16"/>
      <c r="ABC96" s="16"/>
      <c r="ABD96" s="16"/>
      <c r="ABE96" s="16"/>
      <c r="ABF96" s="16"/>
      <c r="ABG96" s="16"/>
      <c r="ABH96" s="16"/>
      <c r="ABI96" s="16"/>
      <c r="ABJ96" s="16"/>
      <c r="ABK96" s="16"/>
      <c r="ABL96" s="16"/>
      <c r="ABM96" s="16"/>
      <c r="ABN96" s="16"/>
      <c r="ABO96" s="16"/>
      <c r="ABP96" s="16"/>
      <c r="ABQ96" s="16"/>
      <c r="ABR96" s="16"/>
      <c r="ABS96" s="16"/>
      <c r="ABT96" s="16"/>
      <c r="ABU96" s="16"/>
      <c r="ABV96" s="16"/>
      <c r="ABW96" s="16"/>
      <c r="ABX96" s="16"/>
      <c r="ABY96" s="16"/>
      <c r="ABZ96" s="16"/>
      <c r="ACA96" s="16"/>
      <c r="ACB96" s="16"/>
      <c r="ACC96" s="16"/>
      <c r="ACD96" s="16"/>
      <c r="ACE96" s="16"/>
      <c r="ACF96" s="16"/>
      <c r="ACG96" s="16"/>
      <c r="ACH96" s="16"/>
      <c r="ACI96" s="16"/>
      <c r="ACJ96" s="16"/>
      <c r="ACK96" s="16"/>
      <c r="ACL96" s="16"/>
      <c r="ACM96" s="16"/>
      <c r="ACN96" s="16"/>
      <c r="ACO96" s="16"/>
      <c r="ACP96" s="16"/>
      <c r="ACQ96" s="16"/>
      <c r="ACR96" s="16"/>
      <c r="ACS96" s="16"/>
      <c r="ACT96" s="16"/>
      <c r="ACU96" s="16"/>
      <c r="ACV96" s="16"/>
      <c r="ACW96" s="16"/>
      <c r="ACX96" s="16"/>
      <c r="ACY96" s="16"/>
      <c r="ACZ96" s="16"/>
      <c r="ADA96" s="16"/>
      <c r="ADB96" s="16"/>
      <c r="ADC96" s="16"/>
      <c r="ADD96" s="16"/>
      <c r="ADE96" s="16"/>
      <c r="ADF96" s="16"/>
      <c r="ADG96" s="16"/>
      <c r="ADH96" s="16"/>
      <c r="ADI96" s="16"/>
      <c r="ADJ96" s="16"/>
      <c r="ADK96" s="16"/>
      <c r="ADL96" s="16"/>
      <c r="ADM96" s="16"/>
      <c r="ADN96" s="16"/>
      <c r="ADO96" s="16"/>
      <c r="ADP96" s="16"/>
      <c r="ADQ96" s="16"/>
      <c r="ADR96" s="16"/>
      <c r="ADS96" s="16"/>
      <c r="ADT96" s="16"/>
      <c r="ADU96" s="16"/>
      <c r="ADV96" s="16"/>
      <c r="ADW96" s="16"/>
      <c r="ADX96" s="16"/>
      <c r="ADY96" s="16"/>
      <c r="ADZ96" s="16"/>
      <c r="AEA96" s="16"/>
      <c r="AEB96" s="16"/>
      <c r="AEC96" s="16"/>
      <c r="AED96" s="16"/>
      <c r="AEE96" s="16"/>
      <c r="AEF96" s="16"/>
      <c r="AEG96" s="16"/>
      <c r="AEH96" s="16"/>
      <c r="AEI96" s="16"/>
      <c r="AEJ96" s="16"/>
      <c r="AEK96" s="16"/>
      <c r="AEL96" s="16"/>
      <c r="AEM96" s="16"/>
      <c r="AEN96" s="16"/>
      <c r="AEO96" s="16"/>
      <c r="AEP96" s="16"/>
      <c r="AEQ96" s="16"/>
      <c r="AER96" s="16"/>
      <c r="AES96" s="16"/>
      <c r="AET96" s="16"/>
      <c r="AEU96" s="16"/>
      <c r="AEV96" s="16"/>
      <c r="AEW96" s="16"/>
      <c r="AEX96" s="16"/>
      <c r="AEY96" s="16"/>
      <c r="AEZ96" s="16"/>
      <c r="AFA96" s="16"/>
      <c r="AFB96" s="16"/>
      <c r="AFC96" s="16"/>
      <c r="AFD96" s="16"/>
      <c r="AFE96" s="16"/>
      <c r="AFF96" s="16"/>
      <c r="AFG96" s="16"/>
      <c r="AFH96" s="16"/>
      <c r="AFI96" s="16"/>
      <c r="AFJ96" s="16"/>
      <c r="AFK96" s="16"/>
      <c r="AFL96" s="16"/>
      <c r="AFM96" s="16"/>
      <c r="AFN96" s="16"/>
      <c r="AFO96" s="16"/>
      <c r="AFP96" s="16"/>
      <c r="AFQ96" s="16"/>
      <c r="AFR96" s="16"/>
      <c r="AFS96" s="16"/>
      <c r="AFT96" s="16"/>
      <c r="AFU96" s="16"/>
      <c r="AFV96" s="16"/>
      <c r="AFW96" s="16"/>
      <c r="AFX96" s="16"/>
      <c r="AFY96" s="16"/>
      <c r="AFZ96" s="16"/>
      <c r="AGA96" s="16"/>
      <c r="AGB96" s="16"/>
      <c r="AGC96" s="16"/>
      <c r="AGD96" s="16"/>
      <c r="AGE96" s="16"/>
      <c r="AGF96" s="16"/>
      <c r="AGG96" s="16"/>
      <c r="AGH96" s="16"/>
      <c r="AGI96" s="16"/>
      <c r="AGJ96" s="16"/>
      <c r="AGK96" s="16"/>
      <c r="AGL96" s="16"/>
      <c r="AGM96" s="16"/>
      <c r="AGN96" s="16"/>
      <c r="AGO96" s="16"/>
      <c r="AGP96" s="16"/>
      <c r="AGQ96" s="16"/>
      <c r="AGR96" s="16"/>
      <c r="AGS96" s="16"/>
      <c r="AGT96" s="16"/>
      <c r="AGU96" s="16"/>
      <c r="AGV96" s="16"/>
      <c r="AGW96" s="16"/>
      <c r="AGX96" s="16"/>
      <c r="AGY96" s="16"/>
      <c r="AGZ96" s="16"/>
      <c r="AHA96" s="16"/>
      <c r="AHB96" s="16"/>
      <c r="AHC96" s="16"/>
      <c r="AHD96" s="16"/>
      <c r="AHE96" s="16"/>
      <c r="AHF96" s="16"/>
      <c r="AHG96" s="16"/>
      <c r="AHH96" s="16"/>
      <c r="AHI96" s="16"/>
      <c r="AHJ96" s="16"/>
      <c r="AHK96" s="16"/>
      <c r="AHL96" s="16"/>
      <c r="AHM96" s="16"/>
      <c r="AHN96" s="16"/>
      <c r="AHO96" s="16"/>
      <c r="AHP96" s="16"/>
      <c r="AHQ96" s="16"/>
      <c r="AHR96" s="16"/>
      <c r="AHS96" s="16"/>
      <c r="AHT96" s="16"/>
      <c r="AHU96" s="16"/>
      <c r="AHV96" s="16"/>
      <c r="AHW96" s="16"/>
      <c r="AHX96" s="16"/>
      <c r="AHY96" s="16"/>
      <c r="AHZ96" s="16"/>
      <c r="AIA96" s="16"/>
      <c r="AIB96" s="16"/>
      <c r="AIC96" s="16"/>
      <c r="AID96" s="16"/>
      <c r="AIE96" s="16"/>
      <c r="AIF96" s="16"/>
      <c r="AIG96" s="16"/>
      <c r="AIH96" s="16"/>
      <c r="AII96" s="16"/>
      <c r="AIJ96" s="16"/>
      <c r="AIK96" s="16"/>
      <c r="AIL96" s="16"/>
      <c r="AIM96" s="16"/>
      <c r="AIN96" s="16"/>
      <c r="AIO96" s="16"/>
      <c r="AIP96" s="16"/>
      <c r="AIQ96" s="16"/>
      <c r="AIR96" s="16"/>
      <c r="AIS96" s="16"/>
      <c r="AIT96" s="16"/>
      <c r="AIU96" s="16"/>
      <c r="AIV96" s="16"/>
      <c r="AIW96" s="16"/>
      <c r="AIX96" s="16"/>
      <c r="AIY96" s="16"/>
      <c r="AIZ96" s="16"/>
      <c r="AJA96" s="16"/>
      <c r="AJB96" s="16"/>
      <c r="AJC96" s="16"/>
      <c r="AJD96" s="16"/>
      <c r="AJE96" s="16"/>
      <c r="AJF96" s="16"/>
      <c r="AJG96" s="16"/>
      <c r="AJH96" s="16"/>
      <c r="AJI96" s="16"/>
      <c r="AJJ96" s="16"/>
      <c r="AJK96" s="16"/>
      <c r="AJL96" s="16"/>
      <c r="AJM96" s="16"/>
      <c r="AJN96" s="16"/>
      <c r="AJO96" s="16"/>
      <c r="AJP96" s="16"/>
      <c r="AJQ96" s="16"/>
      <c r="AJR96" s="16"/>
      <c r="AJS96" s="16"/>
      <c r="AJT96" s="16"/>
      <c r="AJU96" s="16"/>
      <c r="AJV96" s="16"/>
      <c r="AJW96" s="16"/>
      <c r="AJX96" s="16"/>
      <c r="AJY96" s="16"/>
      <c r="AJZ96" s="16"/>
      <c r="AKA96" s="16"/>
      <c r="AKB96" s="16"/>
      <c r="AKC96" s="16"/>
      <c r="AKD96" s="16"/>
      <c r="AKE96" s="16"/>
      <c r="AKF96" s="16"/>
      <c r="AKG96" s="16"/>
      <c r="AKH96" s="16"/>
      <c r="AKI96" s="16"/>
      <c r="AKJ96" s="16"/>
      <c r="AKK96" s="16"/>
      <c r="AKL96" s="16"/>
      <c r="AKM96" s="16"/>
      <c r="AKN96" s="16"/>
      <c r="AKO96" s="16"/>
      <c r="AKP96" s="16"/>
      <c r="AKQ96" s="16"/>
      <c r="AKR96" s="16"/>
      <c r="AKS96" s="16"/>
      <c r="AKT96" s="16"/>
      <c r="AKU96" s="16"/>
      <c r="AKV96" s="16"/>
      <c r="AKW96" s="16"/>
      <c r="AKX96" s="16"/>
      <c r="AKY96" s="16"/>
      <c r="AKZ96" s="16"/>
      <c r="ALA96" s="16"/>
      <c r="ALB96" s="16"/>
      <c r="ALC96" s="16"/>
      <c r="ALD96" s="16"/>
      <c r="ALE96" s="16"/>
      <c r="ALF96" s="16"/>
      <c r="ALG96" s="16"/>
      <c r="ALH96" s="16"/>
      <c r="ALI96" s="16"/>
      <c r="ALJ96" s="16"/>
      <c r="ALK96" s="16"/>
      <c r="ALL96" s="16"/>
      <c r="ALM96" s="16"/>
      <c r="ALN96" s="16"/>
      <c r="ALO96" s="16"/>
      <c r="ALP96" s="16"/>
      <c r="ALQ96" s="16"/>
      <c r="ALR96" s="16"/>
      <c r="ALS96" s="16"/>
      <c r="ALT96" s="16"/>
      <c r="ALU96" s="16"/>
      <c r="ALV96" s="16"/>
      <c r="ALW96" s="16"/>
      <c r="ALX96" s="16"/>
      <c r="ALY96" s="16"/>
      <c r="ALZ96" s="16"/>
      <c r="AMA96" s="16"/>
      <c r="AMB96" s="16"/>
      <c r="AMC96" s="16"/>
      <c r="AMD96" s="16"/>
      <c r="AME96" s="16"/>
      <c r="AMF96" s="16"/>
      <c r="AMG96" s="16"/>
      <c r="AMH96" s="16"/>
      <c r="AMI96" s="16"/>
      <c r="AMJ96" s="16"/>
      <c r="AMK96" s="16"/>
    </row>
    <row r="97" spans="1:1025" s="17" customFormat="1" ht="51" x14ac:dyDescent="0.2">
      <c r="A97" s="21" t="s">
        <v>147</v>
      </c>
      <c r="B97" s="31" t="s">
        <v>279</v>
      </c>
      <c r="C97" s="25" t="s">
        <v>188</v>
      </c>
      <c r="D97" s="25" t="s">
        <v>87</v>
      </c>
      <c r="E97" s="50">
        <f t="shared" si="88"/>
        <v>0</v>
      </c>
      <c r="F97" s="50">
        <f t="shared" si="89"/>
        <v>0</v>
      </c>
      <c r="G97" s="50">
        <f t="shared" si="90"/>
        <v>0</v>
      </c>
      <c r="H97" s="50">
        <f t="shared" si="91"/>
        <v>0</v>
      </c>
      <c r="I97" s="50">
        <f t="shared" si="92"/>
        <v>0</v>
      </c>
      <c r="J97" s="50">
        <f t="shared" si="93"/>
        <v>805</v>
      </c>
      <c r="K97" s="11" t="s">
        <v>84</v>
      </c>
      <c r="L97" s="11" t="s">
        <v>84</v>
      </c>
      <c r="M97" s="11" t="s">
        <v>84</v>
      </c>
      <c r="N97" s="11" t="s">
        <v>84</v>
      </c>
      <c r="O97" s="11" t="s">
        <v>84</v>
      </c>
      <c r="P97" s="11" t="s">
        <v>84</v>
      </c>
      <c r="Q97" s="11" t="s">
        <v>84</v>
      </c>
      <c r="R97" s="11" t="s">
        <v>84</v>
      </c>
      <c r="S97" s="11" t="s">
        <v>84</v>
      </c>
      <c r="T97" s="11" t="s">
        <v>84</v>
      </c>
      <c r="U97" s="11" t="s">
        <v>84</v>
      </c>
      <c r="V97" s="11" t="s">
        <v>84</v>
      </c>
      <c r="W97" s="11" t="s">
        <v>84</v>
      </c>
      <c r="X97" s="11" t="s">
        <v>84</v>
      </c>
      <c r="Y97" s="11" t="s">
        <v>84</v>
      </c>
      <c r="Z97" s="11" t="s">
        <v>84</v>
      </c>
      <c r="AA97" s="11" t="s">
        <v>84</v>
      </c>
      <c r="AB97" s="11" t="s">
        <v>84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805</v>
      </c>
      <c r="AI97" s="11">
        <f t="shared" si="106"/>
        <v>0</v>
      </c>
      <c r="AJ97" s="11">
        <f t="shared" si="107"/>
        <v>0</v>
      </c>
      <c r="AK97" s="11">
        <f t="shared" si="108"/>
        <v>0</v>
      </c>
      <c r="AL97" s="11">
        <f t="shared" si="109"/>
        <v>0</v>
      </c>
      <c r="AM97" s="11">
        <f t="shared" si="110"/>
        <v>0</v>
      </c>
      <c r="AN97" s="11">
        <f t="shared" si="111"/>
        <v>731</v>
      </c>
      <c r="AO97" s="11" t="s">
        <v>84</v>
      </c>
      <c r="AP97" s="11" t="s">
        <v>84</v>
      </c>
      <c r="AQ97" s="11" t="s">
        <v>84</v>
      </c>
      <c r="AR97" s="11" t="s">
        <v>84</v>
      </c>
      <c r="AS97" s="11" t="s">
        <v>84</v>
      </c>
      <c r="AT97" s="11" t="s">
        <v>84</v>
      </c>
      <c r="AU97" s="11" t="s">
        <v>84</v>
      </c>
      <c r="AV97" s="11" t="s">
        <v>84</v>
      </c>
      <c r="AW97" s="11" t="s">
        <v>84</v>
      </c>
      <c r="AX97" s="11" t="s">
        <v>84</v>
      </c>
      <c r="AY97" s="11" t="s">
        <v>84</v>
      </c>
      <c r="AZ97" s="11" t="s">
        <v>84</v>
      </c>
      <c r="BA97" s="11" t="s">
        <v>84</v>
      </c>
      <c r="BB97" s="11" t="s">
        <v>84</v>
      </c>
      <c r="BC97" s="11" t="s">
        <v>84</v>
      </c>
      <c r="BD97" s="11" t="s">
        <v>84</v>
      </c>
      <c r="BE97" s="11" t="s">
        <v>84</v>
      </c>
      <c r="BF97" s="11" t="s">
        <v>84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731</v>
      </c>
      <c r="BM97" s="11">
        <f t="shared" si="112"/>
        <v>0</v>
      </c>
      <c r="BN97" s="11">
        <f t="shared" si="113"/>
        <v>0</v>
      </c>
      <c r="BO97" s="11">
        <f t="shared" si="114"/>
        <v>0</v>
      </c>
      <c r="BP97" s="11">
        <f t="shared" si="115"/>
        <v>0</v>
      </c>
      <c r="BQ97" s="11">
        <f t="shared" si="116"/>
        <v>0</v>
      </c>
      <c r="BR97" s="11">
        <f t="shared" si="117"/>
        <v>-74</v>
      </c>
      <c r="BS97" s="15" t="s">
        <v>87</v>
      </c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  <c r="IW97" s="16"/>
      <c r="IX97" s="16"/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16"/>
      <c r="JJ97" s="16"/>
      <c r="JK97" s="16"/>
      <c r="JL97" s="16"/>
      <c r="JM97" s="16"/>
      <c r="JN97" s="16"/>
      <c r="JO97" s="16"/>
      <c r="JP97" s="16"/>
      <c r="JQ97" s="16"/>
      <c r="JR97" s="16"/>
      <c r="JS97" s="16"/>
      <c r="JT97" s="16"/>
      <c r="JU97" s="16"/>
      <c r="JV97" s="16"/>
      <c r="JW97" s="16"/>
      <c r="JX97" s="16"/>
      <c r="JY97" s="16"/>
      <c r="JZ97" s="16"/>
      <c r="KA97" s="16"/>
      <c r="KB97" s="16"/>
      <c r="KC97" s="16"/>
      <c r="KD97" s="16"/>
      <c r="KE97" s="16"/>
      <c r="KF97" s="16"/>
      <c r="KG97" s="16"/>
      <c r="KH97" s="16"/>
      <c r="KI97" s="16"/>
      <c r="KJ97" s="16"/>
      <c r="KK97" s="16"/>
      <c r="KL97" s="16"/>
      <c r="KM97" s="16"/>
      <c r="KN97" s="16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16"/>
      <c r="LA97" s="16"/>
      <c r="LB97" s="16"/>
      <c r="LC97" s="16"/>
      <c r="LD97" s="16"/>
      <c r="LE97" s="16"/>
      <c r="LF97" s="16"/>
      <c r="LG97" s="16"/>
      <c r="LH97" s="16"/>
      <c r="LI97" s="16"/>
      <c r="LJ97" s="16"/>
      <c r="LK97" s="16"/>
      <c r="LL97" s="16"/>
      <c r="LM97" s="16"/>
      <c r="LN97" s="16"/>
      <c r="LO97" s="16"/>
      <c r="LP97" s="16"/>
      <c r="LQ97" s="16"/>
      <c r="LR97" s="16"/>
      <c r="LS97" s="16"/>
      <c r="LT97" s="16"/>
      <c r="LU97" s="16"/>
      <c r="LV97" s="16"/>
      <c r="LW97" s="16"/>
      <c r="LX97" s="16"/>
      <c r="LY97" s="16"/>
      <c r="LZ97" s="16"/>
      <c r="MA97" s="16"/>
      <c r="MB97" s="16"/>
      <c r="MC97" s="16"/>
      <c r="MD97" s="16"/>
      <c r="ME97" s="16"/>
      <c r="MF97" s="16"/>
      <c r="MG97" s="16"/>
      <c r="MH97" s="16"/>
      <c r="MI97" s="16"/>
      <c r="MJ97" s="16"/>
      <c r="MK97" s="16"/>
      <c r="ML97" s="16"/>
      <c r="MM97" s="16"/>
      <c r="MN97" s="16"/>
      <c r="MO97" s="16"/>
      <c r="MP97" s="16"/>
      <c r="MQ97" s="16"/>
      <c r="MR97" s="16"/>
      <c r="MS97" s="16"/>
      <c r="MT97" s="16"/>
      <c r="MU97" s="16"/>
      <c r="MV97" s="16"/>
      <c r="MW97" s="16"/>
      <c r="MX97" s="16"/>
      <c r="MY97" s="16"/>
      <c r="MZ97" s="16"/>
      <c r="NA97" s="16"/>
      <c r="NB97" s="16"/>
      <c r="NC97" s="16"/>
      <c r="ND97" s="16"/>
      <c r="NE97" s="16"/>
      <c r="NF97" s="16"/>
      <c r="NG97" s="16"/>
      <c r="NH97" s="16"/>
      <c r="NI97" s="16"/>
      <c r="NJ97" s="16"/>
      <c r="NK97" s="16"/>
      <c r="NL97" s="16"/>
      <c r="NM97" s="16"/>
      <c r="NN97" s="16"/>
      <c r="NO97" s="16"/>
      <c r="NP97" s="16"/>
      <c r="NQ97" s="16"/>
      <c r="NR97" s="16"/>
      <c r="NS97" s="16"/>
      <c r="NT97" s="16"/>
      <c r="NU97" s="16"/>
      <c r="NV97" s="16"/>
      <c r="NW97" s="16"/>
      <c r="NX97" s="16"/>
      <c r="NY97" s="16"/>
      <c r="NZ97" s="16"/>
      <c r="OA97" s="16"/>
      <c r="OB97" s="16"/>
      <c r="OC97" s="16"/>
      <c r="OD97" s="16"/>
      <c r="OE97" s="16"/>
      <c r="OF97" s="16"/>
      <c r="OG97" s="16"/>
      <c r="OH97" s="16"/>
      <c r="OI97" s="16"/>
      <c r="OJ97" s="16"/>
      <c r="OK97" s="16"/>
      <c r="OL97" s="16"/>
      <c r="OM97" s="16"/>
      <c r="ON97" s="16"/>
      <c r="OO97" s="16"/>
      <c r="OP97" s="16"/>
      <c r="OQ97" s="16"/>
      <c r="OR97" s="16"/>
      <c r="OS97" s="16"/>
      <c r="OT97" s="16"/>
      <c r="OU97" s="16"/>
      <c r="OV97" s="16"/>
      <c r="OW97" s="16"/>
      <c r="OX97" s="16"/>
      <c r="OY97" s="16"/>
      <c r="OZ97" s="16"/>
      <c r="PA97" s="16"/>
      <c r="PB97" s="16"/>
      <c r="PC97" s="16"/>
      <c r="PD97" s="16"/>
      <c r="PE97" s="16"/>
      <c r="PF97" s="16"/>
      <c r="PG97" s="16"/>
      <c r="PH97" s="16"/>
      <c r="PI97" s="16"/>
      <c r="PJ97" s="16"/>
      <c r="PK97" s="16"/>
      <c r="PL97" s="16"/>
      <c r="PM97" s="16"/>
      <c r="PN97" s="16"/>
      <c r="PO97" s="16"/>
      <c r="PP97" s="16"/>
      <c r="PQ97" s="16"/>
      <c r="PR97" s="16"/>
      <c r="PS97" s="16"/>
      <c r="PT97" s="16"/>
      <c r="PU97" s="16"/>
      <c r="PV97" s="16"/>
      <c r="PW97" s="16"/>
      <c r="PX97" s="16"/>
      <c r="PY97" s="16"/>
      <c r="PZ97" s="16"/>
      <c r="QA97" s="16"/>
      <c r="QB97" s="16"/>
      <c r="QC97" s="16"/>
      <c r="QD97" s="16"/>
      <c r="QE97" s="16"/>
      <c r="QF97" s="16"/>
      <c r="QG97" s="16"/>
      <c r="QH97" s="16"/>
      <c r="QI97" s="16"/>
      <c r="QJ97" s="16"/>
      <c r="QK97" s="16"/>
      <c r="QL97" s="16"/>
      <c r="QM97" s="16"/>
      <c r="QN97" s="16"/>
      <c r="QO97" s="16"/>
      <c r="QP97" s="16"/>
      <c r="QQ97" s="16"/>
      <c r="QR97" s="16"/>
      <c r="QS97" s="16"/>
      <c r="QT97" s="16"/>
      <c r="QU97" s="16"/>
      <c r="QV97" s="16"/>
      <c r="QW97" s="16"/>
      <c r="QX97" s="16"/>
      <c r="QY97" s="16"/>
      <c r="QZ97" s="16"/>
      <c r="RA97" s="16"/>
      <c r="RB97" s="16"/>
      <c r="RC97" s="16"/>
      <c r="RD97" s="16"/>
      <c r="RE97" s="16"/>
      <c r="RF97" s="16"/>
      <c r="RG97" s="16"/>
      <c r="RH97" s="16"/>
      <c r="RI97" s="16"/>
      <c r="RJ97" s="16"/>
      <c r="RK97" s="16"/>
      <c r="RL97" s="16"/>
      <c r="RM97" s="16"/>
      <c r="RN97" s="16"/>
      <c r="RO97" s="16"/>
      <c r="RP97" s="16"/>
      <c r="RQ97" s="16"/>
      <c r="RR97" s="16"/>
      <c r="RS97" s="16"/>
      <c r="RT97" s="16"/>
      <c r="RU97" s="16"/>
      <c r="RV97" s="16"/>
      <c r="RW97" s="16"/>
      <c r="RX97" s="16"/>
      <c r="RY97" s="16"/>
      <c r="RZ97" s="16"/>
      <c r="SA97" s="16"/>
      <c r="SB97" s="16"/>
      <c r="SC97" s="16"/>
      <c r="SD97" s="16"/>
      <c r="SE97" s="16"/>
      <c r="SF97" s="16"/>
      <c r="SG97" s="16"/>
      <c r="SH97" s="16"/>
      <c r="SI97" s="16"/>
      <c r="SJ97" s="16"/>
      <c r="SK97" s="16"/>
      <c r="SL97" s="16"/>
      <c r="SM97" s="16"/>
      <c r="SN97" s="16"/>
      <c r="SO97" s="16"/>
      <c r="SP97" s="16"/>
      <c r="SQ97" s="16"/>
      <c r="SR97" s="16"/>
      <c r="SS97" s="16"/>
      <c r="ST97" s="16"/>
      <c r="SU97" s="16"/>
      <c r="SV97" s="16"/>
      <c r="SW97" s="16"/>
      <c r="SX97" s="16"/>
      <c r="SY97" s="16"/>
      <c r="SZ97" s="16"/>
      <c r="TA97" s="16"/>
      <c r="TB97" s="16"/>
      <c r="TC97" s="16"/>
      <c r="TD97" s="16"/>
      <c r="TE97" s="16"/>
      <c r="TF97" s="16"/>
      <c r="TG97" s="16"/>
      <c r="TH97" s="16"/>
      <c r="TI97" s="16"/>
      <c r="TJ97" s="16"/>
      <c r="TK97" s="16"/>
      <c r="TL97" s="16"/>
      <c r="TM97" s="16"/>
      <c r="TN97" s="16"/>
      <c r="TO97" s="16"/>
      <c r="TP97" s="16"/>
      <c r="TQ97" s="16"/>
      <c r="TR97" s="16"/>
      <c r="TS97" s="16"/>
      <c r="TT97" s="16"/>
      <c r="TU97" s="16"/>
      <c r="TV97" s="16"/>
      <c r="TW97" s="16"/>
      <c r="TX97" s="16"/>
      <c r="TY97" s="16"/>
      <c r="TZ97" s="16"/>
      <c r="UA97" s="16"/>
      <c r="UB97" s="16"/>
      <c r="UC97" s="16"/>
      <c r="UD97" s="16"/>
      <c r="UE97" s="16"/>
      <c r="UF97" s="16"/>
      <c r="UG97" s="16"/>
      <c r="UH97" s="16"/>
      <c r="UI97" s="16"/>
      <c r="UJ97" s="16"/>
      <c r="UK97" s="16"/>
      <c r="UL97" s="16"/>
      <c r="UM97" s="16"/>
      <c r="UN97" s="16"/>
      <c r="UO97" s="16"/>
      <c r="UP97" s="16"/>
      <c r="UQ97" s="16"/>
      <c r="UR97" s="16"/>
      <c r="US97" s="16"/>
      <c r="UT97" s="16"/>
      <c r="UU97" s="16"/>
      <c r="UV97" s="16"/>
      <c r="UW97" s="16"/>
      <c r="UX97" s="16"/>
      <c r="UY97" s="16"/>
      <c r="UZ97" s="16"/>
      <c r="VA97" s="16"/>
      <c r="VB97" s="16"/>
      <c r="VC97" s="16"/>
      <c r="VD97" s="16"/>
      <c r="VE97" s="16"/>
      <c r="VF97" s="16"/>
      <c r="VG97" s="16"/>
      <c r="VH97" s="16"/>
      <c r="VI97" s="16"/>
      <c r="VJ97" s="16"/>
      <c r="VK97" s="16"/>
      <c r="VL97" s="16"/>
      <c r="VM97" s="16"/>
      <c r="VN97" s="16"/>
      <c r="VO97" s="16"/>
      <c r="VP97" s="16"/>
      <c r="VQ97" s="16"/>
      <c r="VR97" s="16"/>
      <c r="VS97" s="16"/>
      <c r="VT97" s="16"/>
      <c r="VU97" s="16"/>
      <c r="VV97" s="16"/>
      <c r="VW97" s="16"/>
      <c r="VX97" s="16"/>
      <c r="VY97" s="16"/>
      <c r="VZ97" s="16"/>
      <c r="WA97" s="16"/>
      <c r="WB97" s="16"/>
      <c r="WC97" s="16"/>
      <c r="WD97" s="16"/>
      <c r="WE97" s="16"/>
      <c r="WF97" s="16"/>
      <c r="WG97" s="16"/>
      <c r="WH97" s="16"/>
      <c r="WI97" s="16"/>
      <c r="WJ97" s="16"/>
      <c r="WK97" s="16"/>
      <c r="WL97" s="16"/>
      <c r="WM97" s="16"/>
      <c r="WN97" s="16"/>
      <c r="WO97" s="16"/>
      <c r="WP97" s="16"/>
      <c r="WQ97" s="16"/>
      <c r="WR97" s="16"/>
      <c r="WS97" s="16"/>
      <c r="WT97" s="16"/>
      <c r="WU97" s="16"/>
      <c r="WV97" s="16"/>
      <c r="WW97" s="16"/>
      <c r="WX97" s="16"/>
      <c r="WY97" s="16"/>
      <c r="WZ97" s="16"/>
      <c r="XA97" s="16"/>
      <c r="XB97" s="16"/>
      <c r="XC97" s="16"/>
      <c r="XD97" s="16"/>
      <c r="XE97" s="16"/>
      <c r="XF97" s="16"/>
      <c r="XG97" s="16"/>
      <c r="XH97" s="16"/>
      <c r="XI97" s="16"/>
      <c r="XJ97" s="16"/>
      <c r="XK97" s="16"/>
      <c r="XL97" s="16"/>
      <c r="XM97" s="16"/>
      <c r="XN97" s="16"/>
      <c r="XO97" s="16"/>
      <c r="XP97" s="16"/>
      <c r="XQ97" s="16"/>
      <c r="XR97" s="16"/>
      <c r="XS97" s="16"/>
      <c r="XT97" s="16"/>
      <c r="XU97" s="16"/>
      <c r="XV97" s="16"/>
      <c r="XW97" s="16"/>
      <c r="XX97" s="16"/>
      <c r="XY97" s="16"/>
      <c r="XZ97" s="16"/>
      <c r="YA97" s="16"/>
      <c r="YB97" s="16"/>
      <c r="YC97" s="16"/>
      <c r="YD97" s="16"/>
      <c r="YE97" s="16"/>
      <c r="YF97" s="16"/>
      <c r="YG97" s="16"/>
      <c r="YH97" s="16"/>
      <c r="YI97" s="16"/>
      <c r="YJ97" s="16"/>
      <c r="YK97" s="16"/>
      <c r="YL97" s="16"/>
      <c r="YM97" s="16"/>
      <c r="YN97" s="16"/>
      <c r="YO97" s="16"/>
      <c r="YP97" s="16"/>
      <c r="YQ97" s="16"/>
      <c r="YR97" s="16"/>
      <c r="YS97" s="16"/>
      <c r="YT97" s="16"/>
      <c r="YU97" s="16"/>
      <c r="YV97" s="16"/>
      <c r="YW97" s="16"/>
      <c r="YX97" s="16"/>
      <c r="YY97" s="16"/>
      <c r="YZ97" s="16"/>
      <c r="ZA97" s="16"/>
      <c r="ZB97" s="16"/>
      <c r="ZC97" s="16"/>
      <c r="ZD97" s="16"/>
      <c r="ZE97" s="16"/>
      <c r="ZF97" s="16"/>
      <c r="ZG97" s="16"/>
      <c r="ZH97" s="16"/>
      <c r="ZI97" s="16"/>
      <c r="ZJ97" s="16"/>
      <c r="ZK97" s="16"/>
      <c r="ZL97" s="16"/>
      <c r="ZM97" s="16"/>
      <c r="ZN97" s="16"/>
      <c r="ZO97" s="16"/>
      <c r="ZP97" s="16"/>
      <c r="ZQ97" s="16"/>
      <c r="ZR97" s="16"/>
      <c r="ZS97" s="16"/>
      <c r="ZT97" s="16"/>
      <c r="ZU97" s="16"/>
      <c r="ZV97" s="16"/>
      <c r="ZW97" s="16"/>
      <c r="ZX97" s="16"/>
      <c r="ZY97" s="16"/>
      <c r="ZZ97" s="16"/>
      <c r="AAA97" s="16"/>
      <c r="AAB97" s="16"/>
      <c r="AAC97" s="16"/>
      <c r="AAD97" s="16"/>
      <c r="AAE97" s="16"/>
      <c r="AAF97" s="16"/>
      <c r="AAG97" s="16"/>
      <c r="AAH97" s="16"/>
      <c r="AAI97" s="16"/>
      <c r="AAJ97" s="16"/>
      <c r="AAK97" s="16"/>
      <c r="AAL97" s="16"/>
      <c r="AAM97" s="16"/>
      <c r="AAN97" s="16"/>
      <c r="AAO97" s="16"/>
      <c r="AAP97" s="16"/>
      <c r="AAQ97" s="16"/>
      <c r="AAR97" s="16"/>
      <c r="AAS97" s="16"/>
      <c r="AAT97" s="16"/>
      <c r="AAU97" s="16"/>
      <c r="AAV97" s="16"/>
      <c r="AAW97" s="16"/>
      <c r="AAX97" s="16"/>
      <c r="AAY97" s="16"/>
      <c r="AAZ97" s="16"/>
      <c r="ABA97" s="16"/>
      <c r="ABB97" s="16"/>
      <c r="ABC97" s="16"/>
      <c r="ABD97" s="16"/>
      <c r="ABE97" s="16"/>
      <c r="ABF97" s="16"/>
      <c r="ABG97" s="16"/>
      <c r="ABH97" s="16"/>
      <c r="ABI97" s="16"/>
      <c r="ABJ97" s="16"/>
      <c r="ABK97" s="16"/>
      <c r="ABL97" s="16"/>
      <c r="ABM97" s="16"/>
      <c r="ABN97" s="16"/>
      <c r="ABO97" s="16"/>
      <c r="ABP97" s="16"/>
      <c r="ABQ97" s="16"/>
      <c r="ABR97" s="16"/>
      <c r="ABS97" s="16"/>
      <c r="ABT97" s="16"/>
      <c r="ABU97" s="16"/>
      <c r="ABV97" s="16"/>
      <c r="ABW97" s="16"/>
      <c r="ABX97" s="16"/>
      <c r="ABY97" s="16"/>
      <c r="ABZ97" s="16"/>
      <c r="ACA97" s="16"/>
      <c r="ACB97" s="16"/>
      <c r="ACC97" s="16"/>
      <c r="ACD97" s="16"/>
      <c r="ACE97" s="16"/>
      <c r="ACF97" s="16"/>
      <c r="ACG97" s="16"/>
      <c r="ACH97" s="16"/>
      <c r="ACI97" s="16"/>
      <c r="ACJ97" s="16"/>
      <c r="ACK97" s="16"/>
      <c r="ACL97" s="16"/>
      <c r="ACM97" s="16"/>
      <c r="ACN97" s="16"/>
      <c r="ACO97" s="16"/>
      <c r="ACP97" s="16"/>
      <c r="ACQ97" s="16"/>
      <c r="ACR97" s="16"/>
      <c r="ACS97" s="16"/>
      <c r="ACT97" s="16"/>
      <c r="ACU97" s="16"/>
      <c r="ACV97" s="16"/>
      <c r="ACW97" s="16"/>
      <c r="ACX97" s="16"/>
      <c r="ACY97" s="16"/>
      <c r="ACZ97" s="16"/>
      <c r="ADA97" s="16"/>
      <c r="ADB97" s="16"/>
      <c r="ADC97" s="16"/>
      <c r="ADD97" s="16"/>
      <c r="ADE97" s="16"/>
      <c r="ADF97" s="16"/>
      <c r="ADG97" s="16"/>
      <c r="ADH97" s="16"/>
      <c r="ADI97" s="16"/>
      <c r="ADJ97" s="16"/>
      <c r="ADK97" s="16"/>
      <c r="ADL97" s="16"/>
      <c r="ADM97" s="16"/>
      <c r="ADN97" s="16"/>
      <c r="ADO97" s="16"/>
      <c r="ADP97" s="16"/>
      <c r="ADQ97" s="16"/>
      <c r="ADR97" s="16"/>
      <c r="ADS97" s="16"/>
      <c r="ADT97" s="16"/>
      <c r="ADU97" s="16"/>
      <c r="ADV97" s="16"/>
      <c r="ADW97" s="16"/>
      <c r="ADX97" s="16"/>
      <c r="ADY97" s="16"/>
      <c r="ADZ97" s="16"/>
      <c r="AEA97" s="16"/>
      <c r="AEB97" s="16"/>
      <c r="AEC97" s="16"/>
      <c r="AED97" s="16"/>
      <c r="AEE97" s="16"/>
      <c r="AEF97" s="16"/>
      <c r="AEG97" s="16"/>
      <c r="AEH97" s="16"/>
      <c r="AEI97" s="16"/>
      <c r="AEJ97" s="16"/>
      <c r="AEK97" s="16"/>
      <c r="AEL97" s="16"/>
      <c r="AEM97" s="16"/>
      <c r="AEN97" s="16"/>
      <c r="AEO97" s="16"/>
      <c r="AEP97" s="16"/>
      <c r="AEQ97" s="16"/>
      <c r="AER97" s="16"/>
      <c r="AES97" s="16"/>
      <c r="AET97" s="16"/>
      <c r="AEU97" s="16"/>
      <c r="AEV97" s="16"/>
      <c r="AEW97" s="16"/>
      <c r="AEX97" s="16"/>
      <c r="AEY97" s="16"/>
      <c r="AEZ97" s="16"/>
      <c r="AFA97" s="16"/>
      <c r="AFB97" s="16"/>
      <c r="AFC97" s="16"/>
      <c r="AFD97" s="16"/>
      <c r="AFE97" s="16"/>
      <c r="AFF97" s="16"/>
      <c r="AFG97" s="16"/>
      <c r="AFH97" s="16"/>
      <c r="AFI97" s="16"/>
      <c r="AFJ97" s="16"/>
      <c r="AFK97" s="16"/>
      <c r="AFL97" s="16"/>
      <c r="AFM97" s="16"/>
      <c r="AFN97" s="16"/>
      <c r="AFO97" s="16"/>
      <c r="AFP97" s="16"/>
      <c r="AFQ97" s="16"/>
      <c r="AFR97" s="16"/>
      <c r="AFS97" s="16"/>
      <c r="AFT97" s="16"/>
      <c r="AFU97" s="16"/>
      <c r="AFV97" s="16"/>
      <c r="AFW97" s="16"/>
      <c r="AFX97" s="16"/>
      <c r="AFY97" s="16"/>
      <c r="AFZ97" s="16"/>
      <c r="AGA97" s="16"/>
      <c r="AGB97" s="16"/>
      <c r="AGC97" s="16"/>
      <c r="AGD97" s="16"/>
      <c r="AGE97" s="16"/>
      <c r="AGF97" s="16"/>
      <c r="AGG97" s="16"/>
      <c r="AGH97" s="16"/>
      <c r="AGI97" s="16"/>
      <c r="AGJ97" s="16"/>
      <c r="AGK97" s="16"/>
      <c r="AGL97" s="16"/>
      <c r="AGM97" s="16"/>
      <c r="AGN97" s="16"/>
      <c r="AGO97" s="16"/>
      <c r="AGP97" s="16"/>
      <c r="AGQ97" s="16"/>
      <c r="AGR97" s="16"/>
      <c r="AGS97" s="16"/>
      <c r="AGT97" s="16"/>
      <c r="AGU97" s="16"/>
      <c r="AGV97" s="16"/>
      <c r="AGW97" s="16"/>
      <c r="AGX97" s="16"/>
      <c r="AGY97" s="16"/>
      <c r="AGZ97" s="16"/>
      <c r="AHA97" s="16"/>
      <c r="AHB97" s="16"/>
      <c r="AHC97" s="16"/>
      <c r="AHD97" s="16"/>
      <c r="AHE97" s="16"/>
      <c r="AHF97" s="16"/>
      <c r="AHG97" s="16"/>
      <c r="AHH97" s="16"/>
      <c r="AHI97" s="16"/>
      <c r="AHJ97" s="16"/>
      <c r="AHK97" s="16"/>
      <c r="AHL97" s="16"/>
      <c r="AHM97" s="16"/>
      <c r="AHN97" s="16"/>
      <c r="AHO97" s="16"/>
      <c r="AHP97" s="16"/>
      <c r="AHQ97" s="16"/>
      <c r="AHR97" s="16"/>
      <c r="AHS97" s="16"/>
      <c r="AHT97" s="16"/>
      <c r="AHU97" s="16"/>
      <c r="AHV97" s="16"/>
      <c r="AHW97" s="16"/>
      <c r="AHX97" s="16"/>
      <c r="AHY97" s="16"/>
      <c r="AHZ97" s="16"/>
      <c r="AIA97" s="16"/>
      <c r="AIB97" s="16"/>
      <c r="AIC97" s="16"/>
      <c r="AID97" s="16"/>
      <c r="AIE97" s="16"/>
      <c r="AIF97" s="16"/>
      <c r="AIG97" s="16"/>
      <c r="AIH97" s="16"/>
      <c r="AII97" s="16"/>
      <c r="AIJ97" s="16"/>
      <c r="AIK97" s="16"/>
      <c r="AIL97" s="16"/>
      <c r="AIM97" s="16"/>
      <c r="AIN97" s="16"/>
      <c r="AIO97" s="16"/>
      <c r="AIP97" s="16"/>
      <c r="AIQ97" s="16"/>
      <c r="AIR97" s="16"/>
      <c r="AIS97" s="16"/>
      <c r="AIT97" s="16"/>
      <c r="AIU97" s="16"/>
      <c r="AIV97" s="16"/>
      <c r="AIW97" s="16"/>
      <c r="AIX97" s="16"/>
      <c r="AIY97" s="16"/>
      <c r="AIZ97" s="16"/>
      <c r="AJA97" s="16"/>
      <c r="AJB97" s="16"/>
      <c r="AJC97" s="16"/>
      <c r="AJD97" s="16"/>
      <c r="AJE97" s="16"/>
      <c r="AJF97" s="16"/>
      <c r="AJG97" s="16"/>
      <c r="AJH97" s="16"/>
      <c r="AJI97" s="16"/>
      <c r="AJJ97" s="16"/>
      <c r="AJK97" s="16"/>
      <c r="AJL97" s="16"/>
      <c r="AJM97" s="16"/>
      <c r="AJN97" s="16"/>
      <c r="AJO97" s="16"/>
      <c r="AJP97" s="16"/>
      <c r="AJQ97" s="16"/>
      <c r="AJR97" s="16"/>
      <c r="AJS97" s="16"/>
      <c r="AJT97" s="16"/>
      <c r="AJU97" s="16"/>
      <c r="AJV97" s="16"/>
      <c r="AJW97" s="16"/>
      <c r="AJX97" s="16"/>
      <c r="AJY97" s="16"/>
      <c r="AJZ97" s="16"/>
      <c r="AKA97" s="16"/>
      <c r="AKB97" s="16"/>
      <c r="AKC97" s="16"/>
      <c r="AKD97" s="16"/>
      <c r="AKE97" s="16"/>
      <c r="AKF97" s="16"/>
      <c r="AKG97" s="16"/>
      <c r="AKH97" s="16"/>
      <c r="AKI97" s="16"/>
      <c r="AKJ97" s="16"/>
      <c r="AKK97" s="16"/>
      <c r="AKL97" s="16"/>
      <c r="AKM97" s="16"/>
      <c r="AKN97" s="16"/>
      <c r="AKO97" s="16"/>
      <c r="AKP97" s="16"/>
      <c r="AKQ97" s="16"/>
      <c r="AKR97" s="16"/>
      <c r="AKS97" s="16"/>
      <c r="AKT97" s="16"/>
      <c r="AKU97" s="16"/>
      <c r="AKV97" s="16"/>
      <c r="AKW97" s="16"/>
      <c r="AKX97" s="16"/>
      <c r="AKY97" s="16"/>
      <c r="AKZ97" s="16"/>
      <c r="ALA97" s="16"/>
      <c r="ALB97" s="16"/>
      <c r="ALC97" s="16"/>
      <c r="ALD97" s="16"/>
      <c r="ALE97" s="16"/>
      <c r="ALF97" s="16"/>
      <c r="ALG97" s="16"/>
      <c r="ALH97" s="16"/>
      <c r="ALI97" s="16"/>
      <c r="ALJ97" s="16"/>
      <c r="ALK97" s="16"/>
      <c r="ALL97" s="16"/>
      <c r="ALM97" s="16"/>
      <c r="ALN97" s="16"/>
      <c r="ALO97" s="16"/>
      <c r="ALP97" s="16"/>
      <c r="ALQ97" s="16"/>
      <c r="ALR97" s="16"/>
      <c r="ALS97" s="16"/>
      <c r="ALT97" s="16"/>
      <c r="ALU97" s="16"/>
      <c r="ALV97" s="16"/>
      <c r="ALW97" s="16"/>
      <c r="ALX97" s="16"/>
      <c r="ALY97" s="16"/>
      <c r="ALZ97" s="16"/>
      <c r="AMA97" s="16"/>
      <c r="AMB97" s="16"/>
      <c r="AMC97" s="16"/>
      <c r="AMD97" s="16"/>
      <c r="AME97" s="16"/>
      <c r="AMF97" s="16"/>
      <c r="AMG97" s="16"/>
      <c r="AMH97" s="16"/>
      <c r="AMI97" s="16"/>
      <c r="AMJ97" s="16"/>
      <c r="AMK97" s="16"/>
    </row>
    <row r="98" spans="1:1025" s="17" customFormat="1" ht="25.5" x14ac:dyDescent="0.2">
      <c r="A98" s="21" t="s">
        <v>147</v>
      </c>
      <c r="B98" s="31" t="s">
        <v>280</v>
      </c>
      <c r="C98" s="25" t="s">
        <v>281</v>
      </c>
      <c r="D98" s="25" t="s">
        <v>87</v>
      </c>
      <c r="E98" s="50">
        <f t="shared" si="88"/>
        <v>0</v>
      </c>
      <c r="F98" s="50">
        <f t="shared" si="89"/>
        <v>0</v>
      </c>
      <c r="G98" s="50">
        <f t="shared" si="90"/>
        <v>0</v>
      </c>
      <c r="H98" s="50">
        <f t="shared" si="91"/>
        <v>0</v>
      </c>
      <c r="I98" s="50">
        <f t="shared" si="92"/>
        <v>0</v>
      </c>
      <c r="J98" s="50">
        <f t="shared" si="93"/>
        <v>572</v>
      </c>
      <c r="K98" s="11" t="s">
        <v>84</v>
      </c>
      <c r="L98" s="11" t="s">
        <v>84</v>
      </c>
      <c r="M98" s="11" t="s">
        <v>84</v>
      </c>
      <c r="N98" s="11" t="s">
        <v>84</v>
      </c>
      <c r="O98" s="11" t="s">
        <v>84</v>
      </c>
      <c r="P98" s="11" t="s">
        <v>84</v>
      </c>
      <c r="Q98" s="11" t="s">
        <v>84</v>
      </c>
      <c r="R98" s="11" t="s">
        <v>84</v>
      </c>
      <c r="S98" s="11" t="s">
        <v>84</v>
      </c>
      <c r="T98" s="11" t="s">
        <v>84</v>
      </c>
      <c r="U98" s="11" t="s">
        <v>84</v>
      </c>
      <c r="V98" s="11" t="s">
        <v>84</v>
      </c>
      <c r="W98" s="11" t="s">
        <v>84</v>
      </c>
      <c r="X98" s="11" t="s">
        <v>84</v>
      </c>
      <c r="Y98" s="11" t="s">
        <v>84</v>
      </c>
      <c r="Z98" s="11" t="s">
        <v>84</v>
      </c>
      <c r="AA98" s="11" t="s">
        <v>84</v>
      </c>
      <c r="AB98" s="11" t="s">
        <v>84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572</v>
      </c>
      <c r="AI98" s="11">
        <f t="shared" si="106"/>
        <v>0</v>
      </c>
      <c r="AJ98" s="11">
        <f t="shared" si="107"/>
        <v>0</v>
      </c>
      <c r="AK98" s="11">
        <f t="shared" si="108"/>
        <v>0</v>
      </c>
      <c r="AL98" s="11">
        <f t="shared" si="109"/>
        <v>0</v>
      </c>
      <c r="AM98" s="11">
        <f t="shared" si="110"/>
        <v>0</v>
      </c>
      <c r="AN98" s="11">
        <f t="shared" si="111"/>
        <v>382</v>
      </c>
      <c r="AO98" s="11" t="s">
        <v>84</v>
      </c>
      <c r="AP98" s="11" t="s">
        <v>84</v>
      </c>
      <c r="AQ98" s="11" t="s">
        <v>84</v>
      </c>
      <c r="AR98" s="11" t="s">
        <v>84</v>
      </c>
      <c r="AS98" s="11" t="s">
        <v>84</v>
      </c>
      <c r="AT98" s="11" t="s">
        <v>84</v>
      </c>
      <c r="AU98" s="11" t="s">
        <v>84</v>
      </c>
      <c r="AV98" s="11" t="s">
        <v>84</v>
      </c>
      <c r="AW98" s="11" t="s">
        <v>84</v>
      </c>
      <c r="AX98" s="11" t="s">
        <v>84</v>
      </c>
      <c r="AY98" s="11" t="s">
        <v>84</v>
      </c>
      <c r="AZ98" s="11" t="s">
        <v>84</v>
      </c>
      <c r="BA98" s="11" t="s">
        <v>84</v>
      </c>
      <c r="BB98" s="11" t="s">
        <v>84</v>
      </c>
      <c r="BC98" s="11" t="s">
        <v>84</v>
      </c>
      <c r="BD98" s="11" t="s">
        <v>84</v>
      </c>
      <c r="BE98" s="11" t="s">
        <v>84</v>
      </c>
      <c r="BF98" s="11" t="s">
        <v>84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382</v>
      </c>
      <c r="BM98" s="11">
        <f t="shared" si="112"/>
        <v>0</v>
      </c>
      <c r="BN98" s="11">
        <f t="shared" si="113"/>
        <v>0</v>
      </c>
      <c r="BO98" s="11">
        <f t="shared" si="114"/>
        <v>0</v>
      </c>
      <c r="BP98" s="11">
        <f t="shared" si="115"/>
        <v>0</v>
      </c>
      <c r="BQ98" s="11">
        <f t="shared" si="116"/>
        <v>0</v>
      </c>
      <c r="BR98" s="11">
        <f t="shared" si="117"/>
        <v>-190</v>
      </c>
      <c r="BS98" s="15" t="s">
        <v>87</v>
      </c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  <c r="JL98" s="16"/>
      <c r="JM98" s="16"/>
      <c r="JN98" s="16"/>
      <c r="JO98" s="16"/>
      <c r="JP98" s="16"/>
      <c r="JQ98" s="16"/>
      <c r="JR98" s="16"/>
      <c r="JS98" s="16"/>
      <c r="JT98" s="16"/>
      <c r="JU98" s="16"/>
      <c r="JV98" s="16"/>
      <c r="JW98" s="16"/>
      <c r="JX98" s="16"/>
      <c r="JY98" s="16"/>
      <c r="JZ98" s="16"/>
      <c r="KA98" s="16"/>
      <c r="KB98" s="16"/>
      <c r="KC98" s="16"/>
      <c r="KD98" s="16"/>
      <c r="KE98" s="16"/>
      <c r="KF98" s="16"/>
      <c r="KG98" s="16"/>
      <c r="KH98" s="16"/>
      <c r="KI98" s="16"/>
      <c r="KJ98" s="16"/>
      <c r="KK98" s="16"/>
      <c r="KL98" s="16"/>
      <c r="KM98" s="16"/>
      <c r="KN98" s="16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16"/>
      <c r="LA98" s="16"/>
      <c r="LB98" s="16"/>
      <c r="LC98" s="16"/>
      <c r="LD98" s="16"/>
      <c r="LE98" s="16"/>
      <c r="LF98" s="16"/>
      <c r="LG98" s="16"/>
      <c r="LH98" s="16"/>
      <c r="LI98" s="16"/>
      <c r="LJ98" s="16"/>
      <c r="LK98" s="16"/>
      <c r="LL98" s="16"/>
      <c r="LM98" s="16"/>
      <c r="LN98" s="16"/>
      <c r="LO98" s="16"/>
      <c r="LP98" s="16"/>
      <c r="LQ98" s="16"/>
      <c r="LR98" s="16"/>
      <c r="LS98" s="16"/>
      <c r="LT98" s="16"/>
      <c r="LU98" s="16"/>
      <c r="LV98" s="16"/>
      <c r="LW98" s="16"/>
      <c r="LX98" s="16"/>
      <c r="LY98" s="16"/>
      <c r="LZ98" s="16"/>
      <c r="MA98" s="16"/>
      <c r="MB98" s="16"/>
      <c r="MC98" s="16"/>
      <c r="MD98" s="16"/>
      <c r="ME98" s="16"/>
      <c r="MF98" s="16"/>
      <c r="MG98" s="16"/>
      <c r="MH98" s="16"/>
      <c r="MI98" s="16"/>
      <c r="MJ98" s="16"/>
      <c r="MK98" s="16"/>
      <c r="ML98" s="16"/>
      <c r="MM98" s="16"/>
      <c r="MN98" s="16"/>
      <c r="MO98" s="16"/>
      <c r="MP98" s="16"/>
      <c r="MQ98" s="16"/>
      <c r="MR98" s="16"/>
      <c r="MS98" s="16"/>
      <c r="MT98" s="16"/>
      <c r="MU98" s="16"/>
      <c r="MV98" s="16"/>
      <c r="MW98" s="16"/>
      <c r="MX98" s="16"/>
      <c r="MY98" s="16"/>
      <c r="MZ98" s="16"/>
      <c r="NA98" s="16"/>
      <c r="NB98" s="16"/>
      <c r="NC98" s="16"/>
      <c r="ND98" s="16"/>
      <c r="NE98" s="16"/>
      <c r="NF98" s="16"/>
      <c r="NG98" s="16"/>
      <c r="NH98" s="16"/>
      <c r="NI98" s="16"/>
      <c r="NJ98" s="16"/>
      <c r="NK98" s="16"/>
      <c r="NL98" s="16"/>
      <c r="NM98" s="16"/>
      <c r="NN98" s="16"/>
      <c r="NO98" s="16"/>
      <c r="NP98" s="16"/>
      <c r="NQ98" s="16"/>
      <c r="NR98" s="16"/>
      <c r="NS98" s="16"/>
      <c r="NT98" s="16"/>
      <c r="NU98" s="16"/>
      <c r="NV98" s="16"/>
      <c r="NW98" s="16"/>
      <c r="NX98" s="16"/>
      <c r="NY98" s="16"/>
      <c r="NZ98" s="16"/>
      <c r="OA98" s="16"/>
      <c r="OB98" s="16"/>
      <c r="OC98" s="16"/>
      <c r="OD98" s="16"/>
      <c r="OE98" s="16"/>
      <c r="OF98" s="16"/>
      <c r="OG98" s="16"/>
      <c r="OH98" s="16"/>
      <c r="OI98" s="16"/>
      <c r="OJ98" s="16"/>
      <c r="OK98" s="16"/>
      <c r="OL98" s="16"/>
      <c r="OM98" s="16"/>
      <c r="ON98" s="16"/>
      <c r="OO98" s="16"/>
      <c r="OP98" s="16"/>
      <c r="OQ98" s="16"/>
      <c r="OR98" s="16"/>
      <c r="OS98" s="16"/>
      <c r="OT98" s="16"/>
      <c r="OU98" s="16"/>
      <c r="OV98" s="16"/>
      <c r="OW98" s="16"/>
      <c r="OX98" s="16"/>
      <c r="OY98" s="16"/>
      <c r="OZ98" s="16"/>
      <c r="PA98" s="16"/>
      <c r="PB98" s="16"/>
      <c r="PC98" s="16"/>
      <c r="PD98" s="16"/>
      <c r="PE98" s="16"/>
      <c r="PF98" s="16"/>
      <c r="PG98" s="16"/>
      <c r="PH98" s="16"/>
      <c r="PI98" s="16"/>
      <c r="PJ98" s="16"/>
      <c r="PK98" s="16"/>
      <c r="PL98" s="16"/>
      <c r="PM98" s="16"/>
      <c r="PN98" s="16"/>
      <c r="PO98" s="16"/>
      <c r="PP98" s="16"/>
      <c r="PQ98" s="16"/>
      <c r="PR98" s="16"/>
      <c r="PS98" s="16"/>
      <c r="PT98" s="16"/>
      <c r="PU98" s="16"/>
      <c r="PV98" s="16"/>
      <c r="PW98" s="16"/>
      <c r="PX98" s="16"/>
      <c r="PY98" s="16"/>
      <c r="PZ98" s="16"/>
      <c r="QA98" s="16"/>
      <c r="QB98" s="16"/>
      <c r="QC98" s="16"/>
      <c r="QD98" s="16"/>
      <c r="QE98" s="16"/>
      <c r="QF98" s="16"/>
      <c r="QG98" s="16"/>
      <c r="QH98" s="16"/>
      <c r="QI98" s="16"/>
      <c r="QJ98" s="16"/>
      <c r="QK98" s="16"/>
      <c r="QL98" s="16"/>
      <c r="QM98" s="16"/>
      <c r="QN98" s="16"/>
      <c r="QO98" s="16"/>
      <c r="QP98" s="16"/>
      <c r="QQ98" s="16"/>
      <c r="QR98" s="16"/>
      <c r="QS98" s="16"/>
      <c r="QT98" s="16"/>
      <c r="QU98" s="16"/>
      <c r="QV98" s="16"/>
      <c r="QW98" s="16"/>
      <c r="QX98" s="16"/>
      <c r="QY98" s="16"/>
      <c r="QZ98" s="16"/>
      <c r="RA98" s="16"/>
      <c r="RB98" s="16"/>
      <c r="RC98" s="16"/>
      <c r="RD98" s="16"/>
      <c r="RE98" s="16"/>
      <c r="RF98" s="16"/>
      <c r="RG98" s="16"/>
      <c r="RH98" s="16"/>
      <c r="RI98" s="16"/>
      <c r="RJ98" s="16"/>
      <c r="RK98" s="16"/>
      <c r="RL98" s="16"/>
      <c r="RM98" s="16"/>
      <c r="RN98" s="16"/>
      <c r="RO98" s="16"/>
      <c r="RP98" s="16"/>
      <c r="RQ98" s="16"/>
      <c r="RR98" s="16"/>
      <c r="RS98" s="16"/>
      <c r="RT98" s="16"/>
      <c r="RU98" s="16"/>
      <c r="RV98" s="16"/>
      <c r="RW98" s="16"/>
      <c r="RX98" s="16"/>
      <c r="RY98" s="16"/>
      <c r="RZ98" s="16"/>
      <c r="SA98" s="16"/>
      <c r="SB98" s="16"/>
      <c r="SC98" s="16"/>
      <c r="SD98" s="16"/>
      <c r="SE98" s="16"/>
      <c r="SF98" s="16"/>
      <c r="SG98" s="16"/>
      <c r="SH98" s="16"/>
      <c r="SI98" s="16"/>
      <c r="SJ98" s="16"/>
      <c r="SK98" s="16"/>
      <c r="SL98" s="16"/>
      <c r="SM98" s="16"/>
      <c r="SN98" s="16"/>
      <c r="SO98" s="16"/>
      <c r="SP98" s="16"/>
      <c r="SQ98" s="16"/>
      <c r="SR98" s="16"/>
      <c r="SS98" s="16"/>
      <c r="ST98" s="16"/>
      <c r="SU98" s="16"/>
      <c r="SV98" s="16"/>
      <c r="SW98" s="16"/>
      <c r="SX98" s="16"/>
      <c r="SY98" s="16"/>
      <c r="SZ98" s="16"/>
      <c r="TA98" s="16"/>
      <c r="TB98" s="16"/>
      <c r="TC98" s="16"/>
      <c r="TD98" s="16"/>
      <c r="TE98" s="16"/>
      <c r="TF98" s="16"/>
      <c r="TG98" s="16"/>
      <c r="TH98" s="16"/>
      <c r="TI98" s="16"/>
      <c r="TJ98" s="16"/>
      <c r="TK98" s="16"/>
      <c r="TL98" s="16"/>
      <c r="TM98" s="16"/>
      <c r="TN98" s="16"/>
      <c r="TO98" s="16"/>
      <c r="TP98" s="16"/>
      <c r="TQ98" s="16"/>
      <c r="TR98" s="16"/>
      <c r="TS98" s="16"/>
      <c r="TT98" s="16"/>
      <c r="TU98" s="16"/>
      <c r="TV98" s="16"/>
      <c r="TW98" s="16"/>
      <c r="TX98" s="16"/>
      <c r="TY98" s="16"/>
      <c r="TZ98" s="16"/>
      <c r="UA98" s="16"/>
      <c r="UB98" s="16"/>
      <c r="UC98" s="16"/>
      <c r="UD98" s="16"/>
      <c r="UE98" s="16"/>
      <c r="UF98" s="16"/>
      <c r="UG98" s="16"/>
      <c r="UH98" s="16"/>
      <c r="UI98" s="16"/>
      <c r="UJ98" s="16"/>
      <c r="UK98" s="16"/>
      <c r="UL98" s="16"/>
      <c r="UM98" s="16"/>
      <c r="UN98" s="16"/>
      <c r="UO98" s="16"/>
      <c r="UP98" s="16"/>
      <c r="UQ98" s="16"/>
      <c r="UR98" s="16"/>
      <c r="US98" s="16"/>
      <c r="UT98" s="16"/>
      <c r="UU98" s="16"/>
      <c r="UV98" s="16"/>
      <c r="UW98" s="16"/>
      <c r="UX98" s="16"/>
      <c r="UY98" s="16"/>
      <c r="UZ98" s="16"/>
      <c r="VA98" s="16"/>
      <c r="VB98" s="16"/>
      <c r="VC98" s="16"/>
      <c r="VD98" s="16"/>
      <c r="VE98" s="16"/>
      <c r="VF98" s="16"/>
      <c r="VG98" s="16"/>
      <c r="VH98" s="16"/>
      <c r="VI98" s="16"/>
      <c r="VJ98" s="16"/>
      <c r="VK98" s="16"/>
      <c r="VL98" s="16"/>
      <c r="VM98" s="16"/>
      <c r="VN98" s="16"/>
      <c r="VO98" s="16"/>
      <c r="VP98" s="16"/>
      <c r="VQ98" s="16"/>
      <c r="VR98" s="16"/>
      <c r="VS98" s="16"/>
      <c r="VT98" s="16"/>
      <c r="VU98" s="16"/>
      <c r="VV98" s="16"/>
      <c r="VW98" s="16"/>
      <c r="VX98" s="16"/>
      <c r="VY98" s="16"/>
      <c r="VZ98" s="16"/>
      <c r="WA98" s="16"/>
      <c r="WB98" s="16"/>
      <c r="WC98" s="16"/>
      <c r="WD98" s="16"/>
      <c r="WE98" s="16"/>
      <c r="WF98" s="16"/>
      <c r="WG98" s="16"/>
      <c r="WH98" s="16"/>
      <c r="WI98" s="16"/>
      <c r="WJ98" s="16"/>
      <c r="WK98" s="16"/>
      <c r="WL98" s="16"/>
      <c r="WM98" s="16"/>
      <c r="WN98" s="16"/>
      <c r="WO98" s="16"/>
      <c r="WP98" s="16"/>
      <c r="WQ98" s="16"/>
      <c r="WR98" s="16"/>
      <c r="WS98" s="16"/>
      <c r="WT98" s="16"/>
      <c r="WU98" s="16"/>
      <c r="WV98" s="16"/>
      <c r="WW98" s="16"/>
      <c r="WX98" s="16"/>
      <c r="WY98" s="16"/>
      <c r="WZ98" s="16"/>
      <c r="XA98" s="16"/>
      <c r="XB98" s="16"/>
      <c r="XC98" s="16"/>
      <c r="XD98" s="16"/>
      <c r="XE98" s="16"/>
      <c r="XF98" s="16"/>
      <c r="XG98" s="16"/>
      <c r="XH98" s="16"/>
      <c r="XI98" s="16"/>
      <c r="XJ98" s="16"/>
      <c r="XK98" s="16"/>
      <c r="XL98" s="16"/>
      <c r="XM98" s="16"/>
      <c r="XN98" s="16"/>
      <c r="XO98" s="16"/>
      <c r="XP98" s="16"/>
      <c r="XQ98" s="16"/>
      <c r="XR98" s="16"/>
      <c r="XS98" s="16"/>
      <c r="XT98" s="16"/>
      <c r="XU98" s="16"/>
      <c r="XV98" s="16"/>
      <c r="XW98" s="16"/>
      <c r="XX98" s="16"/>
      <c r="XY98" s="16"/>
      <c r="XZ98" s="16"/>
      <c r="YA98" s="16"/>
      <c r="YB98" s="16"/>
      <c r="YC98" s="16"/>
      <c r="YD98" s="16"/>
      <c r="YE98" s="16"/>
      <c r="YF98" s="16"/>
      <c r="YG98" s="16"/>
      <c r="YH98" s="16"/>
      <c r="YI98" s="16"/>
      <c r="YJ98" s="16"/>
      <c r="YK98" s="16"/>
      <c r="YL98" s="16"/>
      <c r="YM98" s="16"/>
      <c r="YN98" s="16"/>
      <c r="YO98" s="16"/>
      <c r="YP98" s="16"/>
      <c r="YQ98" s="16"/>
      <c r="YR98" s="16"/>
      <c r="YS98" s="16"/>
      <c r="YT98" s="16"/>
      <c r="YU98" s="16"/>
      <c r="YV98" s="16"/>
      <c r="YW98" s="16"/>
      <c r="YX98" s="16"/>
      <c r="YY98" s="16"/>
      <c r="YZ98" s="16"/>
      <c r="ZA98" s="16"/>
      <c r="ZB98" s="16"/>
      <c r="ZC98" s="16"/>
      <c r="ZD98" s="16"/>
      <c r="ZE98" s="16"/>
      <c r="ZF98" s="16"/>
      <c r="ZG98" s="16"/>
      <c r="ZH98" s="16"/>
      <c r="ZI98" s="16"/>
      <c r="ZJ98" s="16"/>
      <c r="ZK98" s="16"/>
      <c r="ZL98" s="16"/>
      <c r="ZM98" s="16"/>
      <c r="ZN98" s="16"/>
      <c r="ZO98" s="16"/>
      <c r="ZP98" s="16"/>
      <c r="ZQ98" s="16"/>
      <c r="ZR98" s="16"/>
      <c r="ZS98" s="16"/>
      <c r="ZT98" s="16"/>
      <c r="ZU98" s="16"/>
      <c r="ZV98" s="16"/>
      <c r="ZW98" s="16"/>
      <c r="ZX98" s="16"/>
      <c r="ZY98" s="16"/>
      <c r="ZZ98" s="16"/>
      <c r="AAA98" s="16"/>
      <c r="AAB98" s="16"/>
      <c r="AAC98" s="16"/>
      <c r="AAD98" s="16"/>
      <c r="AAE98" s="16"/>
      <c r="AAF98" s="16"/>
      <c r="AAG98" s="16"/>
      <c r="AAH98" s="16"/>
      <c r="AAI98" s="16"/>
      <c r="AAJ98" s="16"/>
      <c r="AAK98" s="16"/>
      <c r="AAL98" s="16"/>
      <c r="AAM98" s="16"/>
      <c r="AAN98" s="16"/>
      <c r="AAO98" s="16"/>
      <c r="AAP98" s="16"/>
      <c r="AAQ98" s="16"/>
      <c r="AAR98" s="16"/>
      <c r="AAS98" s="16"/>
      <c r="AAT98" s="16"/>
      <c r="AAU98" s="16"/>
      <c r="AAV98" s="16"/>
      <c r="AAW98" s="16"/>
      <c r="AAX98" s="16"/>
      <c r="AAY98" s="16"/>
      <c r="AAZ98" s="16"/>
      <c r="ABA98" s="16"/>
      <c r="ABB98" s="16"/>
      <c r="ABC98" s="16"/>
      <c r="ABD98" s="16"/>
      <c r="ABE98" s="16"/>
      <c r="ABF98" s="16"/>
      <c r="ABG98" s="16"/>
      <c r="ABH98" s="16"/>
      <c r="ABI98" s="16"/>
      <c r="ABJ98" s="16"/>
      <c r="ABK98" s="16"/>
      <c r="ABL98" s="16"/>
      <c r="ABM98" s="16"/>
      <c r="ABN98" s="16"/>
      <c r="ABO98" s="16"/>
      <c r="ABP98" s="16"/>
      <c r="ABQ98" s="16"/>
      <c r="ABR98" s="16"/>
      <c r="ABS98" s="16"/>
      <c r="ABT98" s="16"/>
      <c r="ABU98" s="16"/>
      <c r="ABV98" s="16"/>
      <c r="ABW98" s="16"/>
      <c r="ABX98" s="16"/>
      <c r="ABY98" s="16"/>
      <c r="ABZ98" s="16"/>
      <c r="ACA98" s="16"/>
      <c r="ACB98" s="16"/>
      <c r="ACC98" s="16"/>
      <c r="ACD98" s="16"/>
      <c r="ACE98" s="16"/>
      <c r="ACF98" s="16"/>
      <c r="ACG98" s="16"/>
      <c r="ACH98" s="16"/>
      <c r="ACI98" s="16"/>
      <c r="ACJ98" s="16"/>
      <c r="ACK98" s="16"/>
      <c r="ACL98" s="16"/>
      <c r="ACM98" s="16"/>
      <c r="ACN98" s="16"/>
      <c r="ACO98" s="16"/>
      <c r="ACP98" s="16"/>
      <c r="ACQ98" s="16"/>
      <c r="ACR98" s="16"/>
      <c r="ACS98" s="16"/>
      <c r="ACT98" s="16"/>
      <c r="ACU98" s="16"/>
      <c r="ACV98" s="16"/>
      <c r="ACW98" s="16"/>
      <c r="ACX98" s="16"/>
      <c r="ACY98" s="16"/>
      <c r="ACZ98" s="16"/>
      <c r="ADA98" s="16"/>
      <c r="ADB98" s="16"/>
      <c r="ADC98" s="16"/>
      <c r="ADD98" s="16"/>
      <c r="ADE98" s="16"/>
      <c r="ADF98" s="16"/>
      <c r="ADG98" s="16"/>
      <c r="ADH98" s="16"/>
      <c r="ADI98" s="16"/>
      <c r="ADJ98" s="16"/>
      <c r="ADK98" s="16"/>
      <c r="ADL98" s="16"/>
      <c r="ADM98" s="16"/>
      <c r="ADN98" s="16"/>
      <c r="ADO98" s="16"/>
      <c r="ADP98" s="16"/>
      <c r="ADQ98" s="16"/>
      <c r="ADR98" s="16"/>
      <c r="ADS98" s="16"/>
      <c r="ADT98" s="16"/>
      <c r="ADU98" s="16"/>
      <c r="ADV98" s="16"/>
      <c r="ADW98" s="16"/>
      <c r="ADX98" s="16"/>
      <c r="ADY98" s="16"/>
      <c r="ADZ98" s="16"/>
      <c r="AEA98" s="16"/>
      <c r="AEB98" s="16"/>
      <c r="AEC98" s="16"/>
      <c r="AED98" s="16"/>
      <c r="AEE98" s="16"/>
      <c r="AEF98" s="16"/>
      <c r="AEG98" s="16"/>
      <c r="AEH98" s="16"/>
      <c r="AEI98" s="16"/>
      <c r="AEJ98" s="16"/>
      <c r="AEK98" s="16"/>
      <c r="AEL98" s="16"/>
      <c r="AEM98" s="16"/>
      <c r="AEN98" s="16"/>
      <c r="AEO98" s="16"/>
      <c r="AEP98" s="16"/>
      <c r="AEQ98" s="16"/>
      <c r="AER98" s="16"/>
      <c r="AES98" s="16"/>
      <c r="AET98" s="16"/>
      <c r="AEU98" s="16"/>
      <c r="AEV98" s="16"/>
      <c r="AEW98" s="16"/>
      <c r="AEX98" s="16"/>
      <c r="AEY98" s="16"/>
      <c r="AEZ98" s="16"/>
      <c r="AFA98" s="16"/>
      <c r="AFB98" s="16"/>
      <c r="AFC98" s="16"/>
      <c r="AFD98" s="16"/>
      <c r="AFE98" s="16"/>
      <c r="AFF98" s="16"/>
      <c r="AFG98" s="16"/>
      <c r="AFH98" s="16"/>
      <c r="AFI98" s="16"/>
      <c r="AFJ98" s="16"/>
      <c r="AFK98" s="16"/>
      <c r="AFL98" s="16"/>
      <c r="AFM98" s="16"/>
      <c r="AFN98" s="16"/>
      <c r="AFO98" s="16"/>
      <c r="AFP98" s="16"/>
      <c r="AFQ98" s="16"/>
      <c r="AFR98" s="16"/>
      <c r="AFS98" s="16"/>
      <c r="AFT98" s="16"/>
      <c r="AFU98" s="16"/>
      <c r="AFV98" s="16"/>
      <c r="AFW98" s="16"/>
      <c r="AFX98" s="16"/>
      <c r="AFY98" s="16"/>
      <c r="AFZ98" s="16"/>
      <c r="AGA98" s="16"/>
      <c r="AGB98" s="16"/>
      <c r="AGC98" s="16"/>
      <c r="AGD98" s="16"/>
      <c r="AGE98" s="16"/>
      <c r="AGF98" s="16"/>
      <c r="AGG98" s="16"/>
      <c r="AGH98" s="16"/>
      <c r="AGI98" s="16"/>
      <c r="AGJ98" s="16"/>
      <c r="AGK98" s="16"/>
      <c r="AGL98" s="16"/>
      <c r="AGM98" s="16"/>
      <c r="AGN98" s="16"/>
      <c r="AGO98" s="16"/>
      <c r="AGP98" s="16"/>
      <c r="AGQ98" s="16"/>
      <c r="AGR98" s="16"/>
      <c r="AGS98" s="16"/>
      <c r="AGT98" s="16"/>
      <c r="AGU98" s="16"/>
      <c r="AGV98" s="16"/>
      <c r="AGW98" s="16"/>
      <c r="AGX98" s="16"/>
      <c r="AGY98" s="16"/>
      <c r="AGZ98" s="16"/>
      <c r="AHA98" s="16"/>
      <c r="AHB98" s="16"/>
      <c r="AHC98" s="16"/>
      <c r="AHD98" s="16"/>
      <c r="AHE98" s="16"/>
      <c r="AHF98" s="16"/>
      <c r="AHG98" s="16"/>
      <c r="AHH98" s="16"/>
      <c r="AHI98" s="16"/>
      <c r="AHJ98" s="16"/>
      <c r="AHK98" s="16"/>
      <c r="AHL98" s="16"/>
      <c r="AHM98" s="16"/>
      <c r="AHN98" s="16"/>
      <c r="AHO98" s="16"/>
      <c r="AHP98" s="16"/>
      <c r="AHQ98" s="16"/>
      <c r="AHR98" s="16"/>
      <c r="AHS98" s="16"/>
      <c r="AHT98" s="16"/>
      <c r="AHU98" s="16"/>
      <c r="AHV98" s="16"/>
      <c r="AHW98" s="16"/>
      <c r="AHX98" s="16"/>
      <c r="AHY98" s="16"/>
      <c r="AHZ98" s="16"/>
      <c r="AIA98" s="16"/>
      <c r="AIB98" s="16"/>
      <c r="AIC98" s="16"/>
      <c r="AID98" s="16"/>
      <c r="AIE98" s="16"/>
      <c r="AIF98" s="16"/>
      <c r="AIG98" s="16"/>
      <c r="AIH98" s="16"/>
      <c r="AII98" s="16"/>
      <c r="AIJ98" s="16"/>
      <c r="AIK98" s="16"/>
      <c r="AIL98" s="16"/>
      <c r="AIM98" s="16"/>
      <c r="AIN98" s="16"/>
      <c r="AIO98" s="16"/>
      <c r="AIP98" s="16"/>
      <c r="AIQ98" s="16"/>
      <c r="AIR98" s="16"/>
      <c r="AIS98" s="16"/>
      <c r="AIT98" s="16"/>
      <c r="AIU98" s="16"/>
      <c r="AIV98" s="16"/>
      <c r="AIW98" s="16"/>
      <c r="AIX98" s="16"/>
      <c r="AIY98" s="16"/>
      <c r="AIZ98" s="16"/>
      <c r="AJA98" s="16"/>
      <c r="AJB98" s="16"/>
      <c r="AJC98" s="16"/>
      <c r="AJD98" s="16"/>
      <c r="AJE98" s="16"/>
      <c r="AJF98" s="16"/>
      <c r="AJG98" s="16"/>
      <c r="AJH98" s="16"/>
      <c r="AJI98" s="16"/>
      <c r="AJJ98" s="16"/>
      <c r="AJK98" s="16"/>
      <c r="AJL98" s="16"/>
      <c r="AJM98" s="16"/>
      <c r="AJN98" s="16"/>
      <c r="AJO98" s="16"/>
      <c r="AJP98" s="16"/>
      <c r="AJQ98" s="16"/>
      <c r="AJR98" s="16"/>
      <c r="AJS98" s="16"/>
      <c r="AJT98" s="16"/>
      <c r="AJU98" s="16"/>
      <c r="AJV98" s="16"/>
      <c r="AJW98" s="16"/>
      <c r="AJX98" s="16"/>
      <c r="AJY98" s="16"/>
      <c r="AJZ98" s="16"/>
      <c r="AKA98" s="16"/>
      <c r="AKB98" s="16"/>
      <c r="AKC98" s="16"/>
      <c r="AKD98" s="16"/>
      <c r="AKE98" s="16"/>
      <c r="AKF98" s="16"/>
      <c r="AKG98" s="16"/>
      <c r="AKH98" s="16"/>
      <c r="AKI98" s="16"/>
      <c r="AKJ98" s="16"/>
      <c r="AKK98" s="16"/>
      <c r="AKL98" s="16"/>
      <c r="AKM98" s="16"/>
      <c r="AKN98" s="16"/>
      <c r="AKO98" s="16"/>
      <c r="AKP98" s="16"/>
      <c r="AKQ98" s="16"/>
      <c r="AKR98" s="16"/>
      <c r="AKS98" s="16"/>
      <c r="AKT98" s="16"/>
      <c r="AKU98" s="16"/>
      <c r="AKV98" s="16"/>
      <c r="AKW98" s="16"/>
      <c r="AKX98" s="16"/>
      <c r="AKY98" s="16"/>
      <c r="AKZ98" s="16"/>
      <c r="ALA98" s="16"/>
      <c r="ALB98" s="16"/>
      <c r="ALC98" s="16"/>
      <c r="ALD98" s="16"/>
      <c r="ALE98" s="16"/>
      <c r="ALF98" s="16"/>
      <c r="ALG98" s="16"/>
      <c r="ALH98" s="16"/>
      <c r="ALI98" s="16"/>
      <c r="ALJ98" s="16"/>
      <c r="ALK98" s="16"/>
      <c r="ALL98" s="16"/>
      <c r="ALM98" s="16"/>
      <c r="ALN98" s="16"/>
      <c r="ALO98" s="16"/>
      <c r="ALP98" s="16"/>
      <c r="ALQ98" s="16"/>
      <c r="ALR98" s="16"/>
      <c r="ALS98" s="16"/>
      <c r="ALT98" s="16"/>
      <c r="ALU98" s="16"/>
      <c r="ALV98" s="16"/>
      <c r="ALW98" s="16"/>
      <c r="ALX98" s="16"/>
      <c r="ALY98" s="16"/>
      <c r="ALZ98" s="16"/>
      <c r="AMA98" s="16"/>
      <c r="AMB98" s="16"/>
      <c r="AMC98" s="16"/>
      <c r="AMD98" s="16"/>
      <c r="AME98" s="16"/>
      <c r="AMF98" s="16"/>
      <c r="AMG98" s="16"/>
      <c r="AMH98" s="16"/>
      <c r="AMI98" s="16"/>
      <c r="AMJ98" s="16"/>
      <c r="AMK98" s="16"/>
    </row>
    <row r="99" spans="1:1025" ht="25.5" x14ac:dyDescent="0.2">
      <c r="A99" s="19" t="s">
        <v>165</v>
      </c>
      <c r="B99" s="20" t="s">
        <v>166</v>
      </c>
      <c r="C99" s="20" t="s">
        <v>86</v>
      </c>
      <c r="D99" s="20" t="s">
        <v>87</v>
      </c>
      <c r="E99" s="55">
        <f t="shared" si="88"/>
        <v>0</v>
      </c>
      <c r="F99" s="55">
        <f t="shared" si="89"/>
        <v>0</v>
      </c>
      <c r="G99" s="55">
        <f t="shared" si="90"/>
        <v>0</v>
      </c>
      <c r="H99" s="55">
        <f t="shared" si="91"/>
        <v>0</v>
      </c>
      <c r="I99" s="55">
        <f t="shared" si="92"/>
        <v>0</v>
      </c>
      <c r="J99" s="55">
        <f t="shared" si="93"/>
        <v>0</v>
      </c>
      <c r="K99" s="55" t="s">
        <v>84</v>
      </c>
      <c r="L99" s="55" t="s">
        <v>84</v>
      </c>
      <c r="M99" s="55" t="s">
        <v>84</v>
      </c>
      <c r="N99" s="55" t="s">
        <v>84</v>
      </c>
      <c r="O99" s="55" t="s">
        <v>84</v>
      </c>
      <c r="P99" s="55" t="s">
        <v>84</v>
      </c>
      <c r="Q99" s="55" t="s">
        <v>84</v>
      </c>
      <c r="R99" s="55" t="s">
        <v>84</v>
      </c>
      <c r="S99" s="55" t="s">
        <v>84</v>
      </c>
      <c r="T99" s="55" t="s">
        <v>84</v>
      </c>
      <c r="U99" s="55" t="s">
        <v>84</v>
      </c>
      <c r="V99" s="55" t="s">
        <v>84</v>
      </c>
      <c r="W99" s="55" t="s">
        <v>84</v>
      </c>
      <c r="X99" s="55" t="s">
        <v>84</v>
      </c>
      <c r="Y99" s="55" t="s">
        <v>84</v>
      </c>
      <c r="Z99" s="55" t="s">
        <v>84</v>
      </c>
      <c r="AA99" s="55" t="s">
        <v>84</v>
      </c>
      <c r="AB99" s="55" t="s">
        <v>84</v>
      </c>
      <c r="AC99" s="55">
        <v>0</v>
      </c>
      <c r="AD99" s="55">
        <v>0</v>
      </c>
      <c r="AE99" s="55">
        <v>0</v>
      </c>
      <c r="AF99" s="55">
        <v>0</v>
      </c>
      <c r="AG99" s="55">
        <v>0</v>
      </c>
      <c r="AH99" s="55">
        <v>0</v>
      </c>
      <c r="AI99" s="55">
        <f t="shared" si="106"/>
        <v>0</v>
      </c>
      <c r="AJ99" s="55">
        <f t="shared" si="107"/>
        <v>0</v>
      </c>
      <c r="AK99" s="55">
        <f t="shared" si="108"/>
        <v>0</v>
      </c>
      <c r="AL99" s="55">
        <f t="shared" si="109"/>
        <v>0</v>
      </c>
      <c r="AM99" s="55">
        <f t="shared" si="110"/>
        <v>0</v>
      </c>
      <c r="AN99" s="55">
        <f t="shared" si="111"/>
        <v>0</v>
      </c>
      <c r="AO99" s="55" t="s">
        <v>84</v>
      </c>
      <c r="AP99" s="55" t="s">
        <v>84</v>
      </c>
      <c r="AQ99" s="55" t="s">
        <v>84</v>
      </c>
      <c r="AR99" s="55" t="s">
        <v>84</v>
      </c>
      <c r="AS99" s="55" t="s">
        <v>84</v>
      </c>
      <c r="AT99" s="55" t="s">
        <v>84</v>
      </c>
      <c r="AU99" s="55" t="s">
        <v>84</v>
      </c>
      <c r="AV99" s="55" t="s">
        <v>84</v>
      </c>
      <c r="AW99" s="55" t="s">
        <v>84</v>
      </c>
      <c r="AX99" s="55" t="s">
        <v>84</v>
      </c>
      <c r="AY99" s="55" t="s">
        <v>84</v>
      </c>
      <c r="AZ99" s="55" t="s">
        <v>84</v>
      </c>
      <c r="BA99" s="55" t="s">
        <v>84</v>
      </c>
      <c r="BB99" s="55" t="s">
        <v>84</v>
      </c>
      <c r="BC99" s="55" t="s">
        <v>84</v>
      </c>
      <c r="BD99" s="55" t="s">
        <v>84</v>
      </c>
      <c r="BE99" s="55" t="s">
        <v>84</v>
      </c>
      <c r="BF99" s="55" t="s">
        <v>84</v>
      </c>
      <c r="BG99" s="55">
        <v>0</v>
      </c>
      <c r="BH99" s="55">
        <v>0</v>
      </c>
      <c r="BI99" s="55">
        <v>0</v>
      </c>
      <c r="BJ99" s="55">
        <v>0</v>
      </c>
      <c r="BK99" s="55">
        <v>0</v>
      </c>
      <c r="BL99" s="55">
        <v>0</v>
      </c>
      <c r="BM99" s="55">
        <f t="shared" si="112"/>
        <v>0</v>
      </c>
      <c r="BN99" s="55">
        <f t="shared" si="113"/>
        <v>0</v>
      </c>
      <c r="BO99" s="55">
        <f t="shared" si="114"/>
        <v>0</v>
      </c>
      <c r="BP99" s="55">
        <f t="shared" si="115"/>
        <v>0</v>
      </c>
      <c r="BQ99" s="55">
        <f t="shared" si="116"/>
        <v>0</v>
      </c>
      <c r="BR99" s="55">
        <f t="shared" si="117"/>
        <v>0</v>
      </c>
      <c r="BS99" s="13" t="s">
        <v>87</v>
      </c>
    </row>
    <row r="100" spans="1:1025" s="17" customFormat="1" ht="25.5" x14ac:dyDescent="0.2">
      <c r="A100" s="19" t="s">
        <v>124</v>
      </c>
      <c r="B100" s="20" t="s">
        <v>125</v>
      </c>
      <c r="C100" s="20" t="s">
        <v>86</v>
      </c>
      <c r="D100" s="20" t="s">
        <v>87</v>
      </c>
      <c r="E100" s="55">
        <f t="shared" si="88"/>
        <v>0</v>
      </c>
      <c r="F100" s="55">
        <f t="shared" si="89"/>
        <v>0</v>
      </c>
      <c r="G100" s="55">
        <f t="shared" si="90"/>
        <v>0</v>
      </c>
      <c r="H100" s="55">
        <f t="shared" si="91"/>
        <v>0</v>
      </c>
      <c r="I100" s="55">
        <f t="shared" si="92"/>
        <v>0</v>
      </c>
      <c r="J100" s="55">
        <f t="shared" si="93"/>
        <v>0</v>
      </c>
      <c r="K100" s="55" t="s">
        <v>84</v>
      </c>
      <c r="L100" s="55" t="s">
        <v>84</v>
      </c>
      <c r="M100" s="55" t="s">
        <v>84</v>
      </c>
      <c r="N100" s="55" t="s">
        <v>84</v>
      </c>
      <c r="O100" s="55" t="s">
        <v>84</v>
      </c>
      <c r="P100" s="55" t="s">
        <v>84</v>
      </c>
      <c r="Q100" s="55" t="s">
        <v>84</v>
      </c>
      <c r="R100" s="55" t="s">
        <v>84</v>
      </c>
      <c r="S100" s="55" t="s">
        <v>84</v>
      </c>
      <c r="T100" s="55" t="s">
        <v>84</v>
      </c>
      <c r="U100" s="55" t="s">
        <v>84</v>
      </c>
      <c r="V100" s="55" t="s">
        <v>84</v>
      </c>
      <c r="W100" s="55" t="s">
        <v>84</v>
      </c>
      <c r="X100" s="55" t="s">
        <v>84</v>
      </c>
      <c r="Y100" s="55" t="s">
        <v>84</v>
      </c>
      <c r="Z100" s="55" t="s">
        <v>84</v>
      </c>
      <c r="AA100" s="55" t="s">
        <v>84</v>
      </c>
      <c r="AB100" s="55" t="s">
        <v>84</v>
      </c>
      <c r="AC100" s="55">
        <v>0</v>
      </c>
      <c r="AD100" s="55">
        <v>0</v>
      </c>
      <c r="AE100" s="55">
        <v>0</v>
      </c>
      <c r="AF100" s="55">
        <v>0</v>
      </c>
      <c r="AG100" s="55">
        <v>0</v>
      </c>
      <c r="AH100" s="55">
        <v>0</v>
      </c>
      <c r="AI100" s="55">
        <f t="shared" si="106"/>
        <v>0</v>
      </c>
      <c r="AJ100" s="55">
        <f t="shared" si="107"/>
        <v>0</v>
      </c>
      <c r="AK100" s="55">
        <f t="shared" si="108"/>
        <v>0</v>
      </c>
      <c r="AL100" s="55">
        <f t="shared" si="109"/>
        <v>0</v>
      </c>
      <c r="AM100" s="55">
        <f t="shared" si="110"/>
        <v>0</v>
      </c>
      <c r="AN100" s="55">
        <f t="shared" si="111"/>
        <v>0</v>
      </c>
      <c r="AO100" s="55" t="s">
        <v>84</v>
      </c>
      <c r="AP100" s="55" t="s">
        <v>84</v>
      </c>
      <c r="AQ100" s="55" t="s">
        <v>84</v>
      </c>
      <c r="AR100" s="55" t="s">
        <v>84</v>
      </c>
      <c r="AS100" s="55" t="s">
        <v>84</v>
      </c>
      <c r="AT100" s="55" t="s">
        <v>84</v>
      </c>
      <c r="AU100" s="55" t="s">
        <v>84</v>
      </c>
      <c r="AV100" s="55" t="s">
        <v>84</v>
      </c>
      <c r="AW100" s="55" t="s">
        <v>84</v>
      </c>
      <c r="AX100" s="55" t="s">
        <v>84</v>
      </c>
      <c r="AY100" s="55" t="s">
        <v>84</v>
      </c>
      <c r="AZ100" s="55" t="s">
        <v>84</v>
      </c>
      <c r="BA100" s="55" t="s">
        <v>84</v>
      </c>
      <c r="BB100" s="55" t="s">
        <v>84</v>
      </c>
      <c r="BC100" s="55" t="s">
        <v>84</v>
      </c>
      <c r="BD100" s="55" t="s">
        <v>84</v>
      </c>
      <c r="BE100" s="55" t="s">
        <v>84</v>
      </c>
      <c r="BF100" s="55" t="s">
        <v>84</v>
      </c>
      <c r="BG100" s="55">
        <v>0</v>
      </c>
      <c r="BH100" s="55">
        <v>0</v>
      </c>
      <c r="BI100" s="55">
        <v>0</v>
      </c>
      <c r="BJ100" s="55">
        <v>0</v>
      </c>
      <c r="BK100" s="55">
        <v>0</v>
      </c>
      <c r="BL100" s="55">
        <v>0</v>
      </c>
      <c r="BM100" s="55">
        <f t="shared" si="112"/>
        <v>0</v>
      </c>
      <c r="BN100" s="55">
        <f t="shared" si="113"/>
        <v>0</v>
      </c>
      <c r="BO100" s="55">
        <f t="shared" si="114"/>
        <v>0</v>
      </c>
      <c r="BP100" s="55">
        <f t="shared" si="115"/>
        <v>0</v>
      </c>
      <c r="BQ100" s="55">
        <f t="shared" si="116"/>
        <v>0</v>
      </c>
      <c r="BR100" s="55">
        <f t="shared" si="117"/>
        <v>0</v>
      </c>
      <c r="BS100" s="15" t="s">
        <v>87</v>
      </c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6"/>
      <c r="JW100" s="16"/>
      <c r="JX100" s="16"/>
      <c r="JY100" s="16"/>
      <c r="JZ100" s="16"/>
      <c r="KA100" s="16"/>
      <c r="KB100" s="16"/>
      <c r="KC100" s="16"/>
      <c r="KD100" s="16"/>
      <c r="KE100" s="16"/>
      <c r="KF100" s="16"/>
      <c r="KG100" s="16"/>
      <c r="KH100" s="16"/>
      <c r="KI100" s="16"/>
      <c r="KJ100" s="16"/>
      <c r="KK100" s="16"/>
      <c r="KL100" s="16"/>
      <c r="KM100" s="16"/>
      <c r="KN100" s="16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16"/>
      <c r="LA100" s="16"/>
      <c r="LB100" s="16"/>
      <c r="LC100" s="16"/>
      <c r="LD100" s="16"/>
      <c r="LE100" s="16"/>
      <c r="LF100" s="16"/>
      <c r="LG100" s="16"/>
      <c r="LH100" s="16"/>
      <c r="LI100" s="16"/>
      <c r="LJ100" s="16"/>
      <c r="LK100" s="16"/>
      <c r="LL100" s="16"/>
      <c r="LM100" s="16"/>
      <c r="LN100" s="16"/>
      <c r="LO100" s="16"/>
      <c r="LP100" s="16"/>
      <c r="LQ100" s="16"/>
      <c r="LR100" s="16"/>
      <c r="LS100" s="16"/>
      <c r="LT100" s="16"/>
      <c r="LU100" s="16"/>
      <c r="LV100" s="16"/>
      <c r="LW100" s="16"/>
      <c r="LX100" s="16"/>
      <c r="LY100" s="16"/>
      <c r="LZ100" s="16"/>
      <c r="MA100" s="16"/>
      <c r="MB100" s="16"/>
      <c r="MC100" s="16"/>
      <c r="MD100" s="16"/>
      <c r="ME100" s="16"/>
      <c r="MF100" s="16"/>
      <c r="MG100" s="16"/>
      <c r="MH100" s="16"/>
      <c r="MI100" s="16"/>
      <c r="MJ100" s="16"/>
      <c r="MK100" s="16"/>
      <c r="ML100" s="16"/>
      <c r="MM100" s="16"/>
      <c r="MN100" s="16"/>
      <c r="MO100" s="16"/>
      <c r="MP100" s="16"/>
      <c r="MQ100" s="16"/>
      <c r="MR100" s="16"/>
      <c r="MS100" s="16"/>
      <c r="MT100" s="16"/>
      <c r="MU100" s="16"/>
      <c r="MV100" s="16"/>
      <c r="MW100" s="16"/>
      <c r="MX100" s="16"/>
      <c r="MY100" s="16"/>
      <c r="MZ100" s="16"/>
      <c r="NA100" s="16"/>
      <c r="NB100" s="16"/>
      <c r="NC100" s="16"/>
      <c r="ND100" s="16"/>
      <c r="NE100" s="16"/>
      <c r="NF100" s="16"/>
      <c r="NG100" s="16"/>
      <c r="NH100" s="16"/>
      <c r="NI100" s="16"/>
      <c r="NJ100" s="16"/>
      <c r="NK100" s="16"/>
      <c r="NL100" s="16"/>
      <c r="NM100" s="16"/>
      <c r="NN100" s="16"/>
      <c r="NO100" s="16"/>
      <c r="NP100" s="16"/>
      <c r="NQ100" s="16"/>
      <c r="NR100" s="16"/>
      <c r="NS100" s="16"/>
      <c r="NT100" s="16"/>
      <c r="NU100" s="16"/>
      <c r="NV100" s="16"/>
      <c r="NW100" s="16"/>
      <c r="NX100" s="16"/>
      <c r="NY100" s="16"/>
      <c r="NZ100" s="16"/>
      <c r="OA100" s="16"/>
      <c r="OB100" s="16"/>
      <c r="OC100" s="16"/>
      <c r="OD100" s="16"/>
      <c r="OE100" s="16"/>
      <c r="OF100" s="16"/>
      <c r="OG100" s="16"/>
      <c r="OH100" s="16"/>
      <c r="OI100" s="16"/>
      <c r="OJ100" s="16"/>
      <c r="OK100" s="16"/>
      <c r="OL100" s="16"/>
      <c r="OM100" s="16"/>
      <c r="ON100" s="16"/>
      <c r="OO100" s="16"/>
      <c r="OP100" s="16"/>
      <c r="OQ100" s="16"/>
      <c r="OR100" s="16"/>
      <c r="OS100" s="16"/>
      <c r="OT100" s="16"/>
      <c r="OU100" s="16"/>
      <c r="OV100" s="16"/>
      <c r="OW100" s="16"/>
      <c r="OX100" s="16"/>
      <c r="OY100" s="16"/>
      <c r="OZ100" s="16"/>
      <c r="PA100" s="16"/>
      <c r="PB100" s="16"/>
      <c r="PC100" s="16"/>
      <c r="PD100" s="16"/>
      <c r="PE100" s="16"/>
      <c r="PF100" s="16"/>
      <c r="PG100" s="16"/>
      <c r="PH100" s="16"/>
      <c r="PI100" s="16"/>
      <c r="PJ100" s="16"/>
      <c r="PK100" s="16"/>
      <c r="PL100" s="16"/>
      <c r="PM100" s="16"/>
      <c r="PN100" s="16"/>
      <c r="PO100" s="16"/>
      <c r="PP100" s="16"/>
      <c r="PQ100" s="16"/>
      <c r="PR100" s="16"/>
      <c r="PS100" s="16"/>
      <c r="PT100" s="16"/>
      <c r="PU100" s="16"/>
      <c r="PV100" s="16"/>
      <c r="PW100" s="16"/>
      <c r="PX100" s="16"/>
      <c r="PY100" s="16"/>
      <c r="PZ100" s="16"/>
      <c r="QA100" s="16"/>
      <c r="QB100" s="16"/>
      <c r="QC100" s="16"/>
      <c r="QD100" s="16"/>
      <c r="QE100" s="16"/>
      <c r="QF100" s="16"/>
      <c r="QG100" s="16"/>
      <c r="QH100" s="16"/>
      <c r="QI100" s="16"/>
      <c r="QJ100" s="16"/>
      <c r="QK100" s="16"/>
      <c r="QL100" s="16"/>
      <c r="QM100" s="16"/>
      <c r="QN100" s="16"/>
      <c r="QO100" s="16"/>
      <c r="QP100" s="16"/>
      <c r="QQ100" s="16"/>
      <c r="QR100" s="16"/>
      <c r="QS100" s="16"/>
      <c r="QT100" s="16"/>
      <c r="QU100" s="16"/>
      <c r="QV100" s="16"/>
      <c r="QW100" s="16"/>
      <c r="QX100" s="16"/>
      <c r="QY100" s="16"/>
      <c r="QZ100" s="16"/>
      <c r="RA100" s="16"/>
      <c r="RB100" s="16"/>
      <c r="RC100" s="16"/>
      <c r="RD100" s="16"/>
      <c r="RE100" s="16"/>
      <c r="RF100" s="16"/>
      <c r="RG100" s="16"/>
      <c r="RH100" s="16"/>
      <c r="RI100" s="16"/>
      <c r="RJ100" s="16"/>
      <c r="RK100" s="16"/>
      <c r="RL100" s="16"/>
      <c r="RM100" s="16"/>
      <c r="RN100" s="16"/>
      <c r="RO100" s="16"/>
      <c r="RP100" s="16"/>
      <c r="RQ100" s="16"/>
      <c r="RR100" s="16"/>
      <c r="RS100" s="16"/>
      <c r="RT100" s="16"/>
      <c r="RU100" s="16"/>
      <c r="RV100" s="16"/>
      <c r="RW100" s="16"/>
      <c r="RX100" s="16"/>
      <c r="RY100" s="16"/>
      <c r="RZ100" s="16"/>
      <c r="SA100" s="16"/>
      <c r="SB100" s="16"/>
      <c r="SC100" s="16"/>
      <c r="SD100" s="16"/>
      <c r="SE100" s="16"/>
      <c r="SF100" s="16"/>
      <c r="SG100" s="16"/>
      <c r="SH100" s="16"/>
      <c r="SI100" s="16"/>
      <c r="SJ100" s="16"/>
      <c r="SK100" s="16"/>
      <c r="SL100" s="16"/>
      <c r="SM100" s="16"/>
      <c r="SN100" s="16"/>
      <c r="SO100" s="16"/>
      <c r="SP100" s="16"/>
      <c r="SQ100" s="16"/>
      <c r="SR100" s="16"/>
      <c r="SS100" s="16"/>
      <c r="ST100" s="16"/>
      <c r="SU100" s="16"/>
      <c r="SV100" s="16"/>
      <c r="SW100" s="16"/>
      <c r="SX100" s="16"/>
      <c r="SY100" s="16"/>
      <c r="SZ100" s="16"/>
      <c r="TA100" s="16"/>
      <c r="TB100" s="16"/>
      <c r="TC100" s="16"/>
      <c r="TD100" s="16"/>
      <c r="TE100" s="16"/>
      <c r="TF100" s="16"/>
      <c r="TG100" s="16"/>
      <c r="TH100" s="16"/>
      <c r="TI100" s="16"/>
      <c r="TJ100" s="16"/>
      <c r="TK100" s="16"/>
      <c r="TL100" s="16"/>
      <c r="TM100" s="16"/>
      <c r="TN100" s="16"/>
      <c r="TO100" s="16"/>
      <c r="TP100" s="16"/>
      <c r="TQ100" s="16"/>
      <c r="TR100" s="16"/>
      <c r="TS100" s="16"/>
      <c r="TT100" s="16"/>
      <c r="TU100" s="16"/>
      <c r="TV100" s="16"/>
      <c r="TW100" s="16"/>
      <c r="TX100" s="16"/>
      <c r="TY100" s="16"/>
      <c r="TZ100" s="16"/>
      <c r="UA100" s="16"/>
      <c r="UB100" s="16"/>
      <c r="UC100" s="16"/>
      <c r="UD100" s="16"/>
      <c r="UE100" s="16"/>
      <c r="UF100" s="16"/>
      <c r="UG100" s="16"/>
      <c r="UH100" s="16"/>
      <c r="UI100" s="16"/>
      <c r="UJ100" s="16"/>
      <c r="UK100" s="16"/>
      <c r="UL100" s="16"/>
      <c r="UM100" s="16"/>
      <c r="UN100" s="16"/>
      <c r="UO100" s="16"/>
      <c r="UP100" s="16"/>
      <c r="UQ100" s="16"/>
      <c r="UR100" s="16"/>
      <c r="US100" s="16"/>
      <c r="UT100" s="16"/>
      <c r="UU100" s="16"/>
      <c r="UV100" s="16"/>
      <c r="UW100" s="16"/>
      <c r="UX100" s="16"/>
      <c r="UY100" s="16"/>
      <c r="UZ100" s="16"/>
      <c r="VA100" s="16"/>
      <c r="VB100" s="16"/>
      <c r="VC100" s="16"/>
      <c r="VD100" s="16"/>
      <c r="VE100" s="16"/>
      <c r="VF100" s="16"/>
      <c r="VG100" s="16"/>
      <c r="VH100" s="16"/>
      <c r="VI100" s="16"/>
      <c r="VJ100" s="16"/>
      <c r="VK100" s="16"/>
      <c r="VL100" s="16"/>
      <c r="VM100" s="16"/>
      <c r="VN100" s="16"/>
      <c r="VO100" s="16"/>
      <c r="VP100" s="16"/>
      <c r="VQ100" s="16"/>
      <c r="VR100" s="16"/>
      <c r="VS100" s="16"/>
      <c r="VT100" s="16"/>
      <c r="VU100" s="16"/>
      <c r="VV100" s="16"/>
      <c r="VW100" s="16"/>
      <c r="VX100" s="16"/>
      <c r="VY100" s="16"/>
      <c r="VZ100" s="16"/>
      <c r="WA100" s="16"/>
      <c r="WB100" s="16"/>
      <c r="WC100" s="16"/>
      <c r="WD100" s="16"/>
      <c r="WE100" s="16"/>
      <c r="WF100" s="16"/>
      <c r="WG100" s="16"/>
      <c r="WH100" s="16"/>
      <c r="WI100" s="16"/>
      <c r="WJ100" s="16"/>
      <c r="WK100" s="16"/>
      <c r="WL100" s="16"/>
      <c r="WM100" s="16"/>
      <c r="WN100" s="16"/>
      <c r="WO100" s="16"/>
      <c r="WP100" s="16"/>
      <c r="WQ100" s="16"/>
      <c r="WR100" s="16"/>
      <c r="WS100" s="16"/>
      <c r="WT100" s="16"/>
      <c r="WU100" s="16"/>
      <c r="WV100" s="16"/>
      <c r="WW100" s="16"/>
      <c r="WX100" s="16"/>
      <c r="WY100" s="16"/>
      <c r="WZ100" s="16"/>
      <c r="XA100" s="16"/>
      <c r="XB100" s="16"/>
      <c r="XC100" s="16"/>
      <c r="XD100" s="16"/>
      <c r="XE100" s="16"/>
      <c r="XF100" s="16"/>
      <c r="XG100" s="16"/>
      <c r="XH100" s="16"/>
      <c r="XI100" s="16"/>
      <c r="XJ100" s="16"/>
      <c r="XK100" s="16"/>
      <c r="XL100" s="16"/>
      <c r="XM100" s="16"/>
      <c r="XN100" s="16"/>
      <c r="XO100" s="16"/>
      <c r="XP100" s="16"/>
      <c r="XQ100" s="16"/>
      <c r="XR100" s="16"/>
      <c r="XS100" s="16"/>
      <c r="XT100" s="16"/>
      <c r="XU100" s="16"/>
      <c r="XV100" s="16"/>
      <c r="XW100" s="16"/>
      <c r="XX100" s="16"/>
      <c r="XY100" s="16"/>
      <c r="XZ100" s="16"/>
      <c r="YA100" s="16"/>
      <c r="YB100" s="16"/>
      <c r="YC100" s="16"/>
      <c r="YD100" s="16"/>
      <c r="YE100" s="16"/>
      <c r="YF100" s="16"/>
      <c r="YG100" s="16"/>
      <c r="YH100" s="16"/>
      <c r="YI100" s="16"/>
      <c r="YJ100" s="16"/>
      <c r="YK100" s="16"/>
      <c r="YL100" s="16"/>
      <c r="YM100" s="16"/>
      <c r="YN100" s="16"/>
      <c r="YO100" s="16"/>
      <c r="YP100" s="16"/>
      <c r="YQ100" s="16"/>
      <c r="YR100" s="16"/>
      <c r="YS100" s="16"/>
      <c r="YT100" s="16"/>
      <c r="YU100" s="16"/>
      <c r="YV100" s="16"/>
      <c r="YW100" s="16"/>
      <c r="YX100" s="16"/>
      <c r="YY100" s="16"/>
      <c r="YZ100" s="16"/>
      <c r="ZA100" s="16"/>
      <c r="ZB100" s="16"/>
      <c r="ZC100" s="16"/>
      <c r="ZD100" s="16"/>
      <c r="ZE100" s="16"/>
      <c r="ZF100" s="16"/>
      <c r="ZG100" s="16"/>
      <c r="ZH100" s="16"/>
      <c r="ZI100" s="16"/>
      <c r="ZJ100" s="16"/>
      <c r="ZK100" s="16"/>
      <c r="ZL100" s="16"/>
      <c r="ZM100" s="16"/>
      <c r="ZN100" s="16"/>
      <c r="ZO100" s="16"/>
      <c r="ZP100" s="16"/>
      <c r="ZQ100" s="16"/>
      <c r="ZR100" s="16"/>
      <c r="ZS100" s="16"/>
      <c r="ZT100" s="16"/>
      <c r="ZU100" s="16"/>
      <c r="ZV100" s="16"/>
      <c r="ZW100" s="16"/>
      <c r="ZX100" s="16"/>
      <c r="ZY100" s="16"/>
      <c r="ZZ100" s="16"/>
      <c r="AAA100" s="16"/>
      <c r="AAB100" s="16"/>
      <c r="AAC100" s="16"/>
      <c r="AAD100" s="16"/>
      <c r="AAE100" s="16"/>
      <c r="AAF100" s="16"/>
      <c r="AAG100" s="16"/>
      <c r="AAH100" s="16"/>
      <c r="AAI100" s="16"/>
      <c r="AAJ100" s="16"/>
      <c r="AAK100" s="16"/>
      <c r="AAL100" s="16"/>
      <c r="AAM100" s="16"/>
      <c r="AAN100" s="16"/>
      <c r="AAO100" s="16"/>
      <c r="AAP100" s="16"/>
      <c r="AAQ100" s="16"/>
      <c r="AAR100" s="16"/>
      <c r="AAS100" s="16"/>
      <c r="AAT100" s="16"/>
      <c r="AAU100" s="16"/>
      <c r="AAV100" s="16"/>
      <c r="AAW100" s="16"/>
      <c r="AAX100" s="16"/>
      <c r="AAY100" s="16"/>
      <c r="AAZ100" s="16"/>
      <c r="ABA100" s="16"/>
      <c r="ABB100" s="16"/>
      <c r="ABC100" s="16"/>
      <c r="ABD100" s="16"/>
      <c r="ABE100" s="16"/>
      <c r="ABF100" s="16"/>
      <c r="ABG100" s="16"/>
      <c r="ABH100" s="16"/>
      <c r="ABI100" s="16"/>
      <c r="ABJ100" s="16"/>
      <c r="ABK100" s="16"/>
      <c r="ABL100" s="16"/>
      <c r="ABM100" s="16"/>
      <c r="ABN100" s="16"/>
      <c r="ABO100" s="16"/>
      <c r="ABP100" s="16"/>
      <c r="ABQ100" s="16"/>
      <c r="ABR100" s="16"/>
      <c r="ABS100" s="16"/>
      <c r="ABT100" s="16"/>
      <c r="ABU100" s="16"/>
      <c r="ABV100" s="16"/>
      <c r="ABW100" s="16"/>
      <c r="ABX100" s="16"/>
      <c r="ABY100" s="16"/>
      <c r="ABZ100" s="16"/>
      <c r="ACA100" s="16"/>
      <c r="ACB100" s="16"/>
      <c r="ACC100" s="16"/>
      <c r="ACD100" s="16"/>
      <c r="ACE100" s="16"/>
      <c r="ACF100" s="16"/>
      <c r="ACG100" s="16"/>
      <c r="ACH100" s="16"/>
      <c r="ACI100" s="16"/>
      <c r="ACJ100" s="16"/>
      <c r="ACK100" s="16"/>
      <c r="ACL100" s="16"/>
      <c r="ACM100" s="16"/>
      <c r="ACN100" s="16"/>
      <c r="ACO100" s="16"/>
      <c r="ACP100" s="16"/>
      <c r="ACQ100" s="16"/>
      <c r="ACR100" s="16"/>
      <c r="ACS100" s="16"/>
      <c r="ACT100" s="16"/>
      <c r="ACU100" s="16"/>
      <c r="ACV100" s="16"/>
      <c r="ACW100" s="16"/>
      <c r="ACX100" s="16"/>
      <c r="ACY100" s="16"/>
      <c r="ACZ100" s="16"/>
      <c r="ADA100" s="16"/>
      <c r="ADB100" s="16"/>
      <c r="ADC100" s="16"/>
      <c r="ADD100" s="16"/>
      <c r="ADE100" s="16"/>
      <c r="ADF100" s="16"/>
      <c r="ADG100" s="16"/>
      <c r="ADH100" s="16"/>
      <c r="ADI100" s="16"/>
      <c r="ADJ100" s="16"/>
      <c r="ADK100" s="16"/>
      <c r="ADL100" s="16"/>
      <c r="ADM100" s="16"/>
      <c r="ADN100" s="16"/>
      <c r="ADO100" s="16"/>
      <c r="ADP100" s="16"/>
      <c r="ADQ100" s="16"/>
      <c r="ADR100" s="16"/>
      <c r="ADS100" s="16"/>
      <c r="ADT100" s="16"/>
      <c r="ADU100" s="16"/>
      <c r="ADV100" s="16"/>
      <c r="ADW100" s="16"/>
      <c r="ADX100" s="16"/>
      <c r="ADY100" s="16"/>
      <c r="ADZ100" s="16"/>
      <c r="AEA100" s="16"/>
      <c r="AEB100" s="16"/>
      <c r="AEC100" s="16"/>
      <c r="AED100" s="16"/>
      <c r="AEE100" s="16"/>
      <c r="AEF100" s="16"/>
      <c r="AEG100" s="16"/>
      <c r="AEH100" s="16"/>
      <c r="AEI100" s="16"/>
      <c r="AEJ100" s="16"/>
      <c r="AEK100" s="16"/>
      <c r="AEL100" s="16"/>
      <c r="AEM100" s="16"/>
      <c r="AEN100" s="16"/>
      <c r="AEO100" s="16"/>
      <c r="AEP100" s="16"/>
      <c r="AEQ100" s="16"/>
      <c r="AER100" s="16"/>
      <c r="AES100" s="16"/>
      <c r="AET100" s="16"/>
      <c r="AEU100" s="16"/>
      <c r="AEV100" s="16"/>
      <c r="AEW100" s="16"/>
      <c r="AEX100" s="16"/>
      <c r="AEY100" s="16"/>
      <c r="AEZ100" s="16"/>
      <c r="AFA100" s="16"/>
      <c r="AFB100" s="16"/>
      <c r="AFC100" s="16"/>
      <c r="AFD100" s="16"/>
      <c r="AFE100" s="16"/>
      <c r="AFF100" s="16"/>
      <c r="AFG100" s="16"/>
      <c r="AFH100" s="16"/>
      <c r="AFI100" s="16"/>
      <c r="AFJ100" s="16"/>
      <c r="AFK100" s="16"/>
      <c r="AFL100" s="16"/>
      <c r="AFM100" s="16"/>
      <c r="AFN100" s="16"/>
      <c r="AFO100" s="16"/>
      <c r="AFP100" s="16"/>
      <c r="AFQ100" s="16"/>
      <c r="AFR100" s="16"/>
      <c r="AFS100" s="16"/>
      <c r="AFT100" s="16"/>
      <c r="AFU100" s="16"/>
      <c r="AFV100" s="16"/>
      <c r="AFW100" s="16"/>
      <c r="AFX100" s="16"/>
      <c r="AFY100" s="16"/>
      <c r="AFZ100" s="16"/>
      <c r="AGA100" s="16"/>
      <c r="AGB100" s="16"/>
      <c r="AGC100" s="16"/>
      <c r="AGD100" s="16"/>
      <c r="AGE100" s="16"/>
      <c r="AGF100" s="16"/>
      <c r="AGG100" s="16"/>
      <c r="AGH100" s="16"/>
      <c r="AGI100" s="16"/>
      <c r="AGJ100" s="16"/>
      <c r="AGK100" s="16"/>
      <c r="AGL100" s="16"/>
      <c r="AGM100" s="16"/>
      <c r="AGN100" s="16"/>
      <c r="AGO100" s="16"/>
      <c r="AGP100" s="16"/>
      <c r="AGQ100" s="16"/>
      <c r="AGR100" s="16"/>
      <c r="AGS100" s="16"/>
      <c r="AGT100" s="16"/>
      <c r="AGU100" s="16"/>
      <c r="AGV100" s="16"/>
      <c r="AGW100" s="16"/>
      <c r="AGX100" s="16"/>
      <c r="AGY100" s="16"/>
      <c r="AGZ100" s="16"/>
      <c r="AHA100" s="16"/>
      <c r="AHB100" s="16"/>
      <c r="AHC100" s="16"/>
      <c r="AHD100" s="16"/>
      <c r="AHE100" s="16"/>
      <c r="AHF100" s="16"/>
      <c r="AHG100" s="16"/>
      <c r="AHH100" s="16"/>
      <c r="AHI100" s="16"/>
      <c r="AHJ100" s="16"/>
      <c r="AHK100" s="16"/>
      <c r="AHL100" s="16"/>
      <c r="AHM100" s="16"/>
      <c r="AHN100" s="16"/>
      <c r="AHO100" s="16"/>
      <c r="AHP100" s="16"/>
      <c r="AHQ100" s="16"/>
      <c r="AHR100" s="16"/>
      <c r="AHS100" s="16"/>
      <c r="AHT100" s="16"/>
      <c r="AHU100" s="16"/>
      <c r="AHV100" s="16"/>
      <c r="AHW100" s="16"/>
      <c r="AHX100" s="16"/>
      <c r="AHY100" s="16"/>
      <c r="AHZ100" s="16"/>
      <c r="AIA100" s="16"/>
      <c r="AIB100" s="16"/>
      <c r="AIC100" s="16"/>
      <c r="AID100" s="16"/>
      <c r="AIE100" s="16"/>
      <c r="AIF100" s="16"/>
      <c r="AIG100" s="16"/>
      <c r="AIH100" s="16"/>
      <c r="AII100" s="16"/>
      <c r="AIJ100" s="16"/>
      <c r="AIK100" s="16"/>
      <c r="AIL100" s="16"/>
      <c r="AIM100" s="16"/>
      <c r="AIN100" s="16"/>
      <c r="AIO100" s="16"/>
      <c r="AIP100" s="16"/>
      <c r="AIQ100" s="16"/>
      <c r="AIR100" s="16"/>
      <c r="AIS100" s="16"/>
      <c r="AIT100" s="16"/>
      <c r="AIU100" s="16"/>
      <c r="AIV100" s="16"/>
      <c r="AIW100" s="16"/>
      <c r="AIX100" s="16"/>
      <c r="AIY100" s="16"/>
      <c r="AIZ100" s="16"/>
      <c r="AJA100" s="16"/>
      <c r="AJB100" s="16"/>
      <c r="AJC100" s="16"/>
      <c r="AJD100" s="16"/>
      <c r="AJE100" s="16"/>
      <c r="AJF100" s="16"/>
      <c r="AJG100" s="16"/>
      <c r="AJH100" s="16"/>
      <c r="AJI100" s="16"/>
      <c r="AJJ100" s="16"/>
      <c r="AJK100" s="16"/>
      <c r="AJL100" s="16"/>
      <c r="AJM100" s="16"/>
      <c r="AJN100" s="16"/>
      <c r="AJO100" s="16"/>
      <c r="AJP100" s="16"/>
      <c r="AJQ100" s="16"/>
      <c r="AJR100" s="16"/>
      <c r="AJS100" s="16"/>
      <c r="AJT100" s="16"/>
      <c r="AJU100" s="16"/>
      <c r="AJV100" s="16"/>
      <c r="AJW100" s="16"/>
      <c r="AJX100" s="16"/>
      <c r="AJY100" s="16"/>
      <c r="AJZ100" s="16"/>
      <c r="AKA100" s="16"/>
      <c r="AKB100" s="16"/>
      <c r="AKC100" s="16"/>
      <c r="AKD100" s="16"/>
      <c r="AKE100" s="16"/>
      <c r="AKF100" s="16"/>
      <c r="AKG100" s="16"/>
      <c r="AKH100" s="16"/>
      <c r="AKI100" s="16"/>
      <c r="AKJ100" s="16"/>
      <c r="AKK100" s="16"/>
      <c r="AKL100" s="16"/>
      <c r="AKM100" s="16"/>
      <c r="AKN100" s="16"/>
      <c r="AKO100" s="16"/>
      <c r="AKP100" s="16"/>
      <c r="AKQ100" s="16"/>
      <c r="AKR100" s="16"/>
      <c r="AKS100" s="16"/>
      <c r="AKT100" s="16"/>
      <c r="AKU100" s="16"/>
      <c r="AKV100" s="16"/>
      <c r="AKW100" s="16"/>
      <c r="AKX100" s="16"/>
      <c r="AKY100" s="16"/>
      <c r="AKZ100" s="16"/>
      <c r="ALA100" s="16"/>
      <c r="ALB100" s="16"/>
      <c r="ALC100" s="16"/>
      <c r="ALD100" s="16"/>
      <c r="ALE100" s="16"/>
      <c r="ALF100" s="16"/>
      <c r="ALG100" s="16"/>
      <c r="ALH100" s="16"/>
      <c r="ALI100" s="16"/>
      <c r="ALJ100" s="16"/>
      <c r="ALK100" s="16"/>
      <c r="ALL100" s="16"/>
      <c r="ALM100" s="16"/>
      <c r="ALN100" s="16"/>
      <c r="ALO100" s="16"/>
      <c r="ALP100" s="16"/>
      <c r="ALQ100" s="16"/>
      <c r="ALR100" s="16"/>
      <c r="ALS100" s="16"/>
      <c r="ALT100" s="16"/>
      <c r="ALU100" s="16"/>
      <c r="ALV100" s="16"/>
      <c r="ALW100" s="16"/>
      <c r="ALX100" s="16"/>
      <c r="ALY100" s="16"/>
      <c r="ALZ100" s="16"/>
      <c r="AMA100" s="16"/>
      <c r="AMB100" s="16"/>
      <c r="AMC100" s="16"/>
      <c r="AMD100" s="16"/>
      <c r="AME100" s="16"/>
      <c r="AMF100" s="16"/>
      <c r="AMG100" s="16"/>
      <c r="AMH100" s="16"/>
      <c r="AMI100" s="16"/>
      <c r="AMJ100" s="16"/>
      <c r="AMK100" s="16"/>
    </row>
    <row r="101" spans="1:1025" ht="25.5" x14ac:dyDescent="0.2">
      <c r="A101" s="19" t="s">
        <v>126</v>
      </c>
      <c r="B101" s="20" t="s">
        <v>127</v>
      </c>
      <c r="C101" s="20" t="s">
        <v>86</v>
      </c>
      <c r="D101" s="20" t="s">
        <v>87</v>
      </c>
      <c r="E101" s="55">
        <f t="shared" si="88"/>
        <v>0</v>
      </c>
      <c r="F101" s="55">
        <f t="shared" si="89"/>
        <v>0</v>
      </c>
      <c r="G101" s="55">
        <f t="shared" si="90"/>
        <v>0</v>
      </c>
      <c r="H101" s="55">
        <f t="shared" si="91"/>
        <v>0</v>
      </c>
      <c r="I101" s="55">
        <f t="shared" si="92"/>
        <v>0</v>
      </c>
      <c r="J101" s="55">
        <f t="shared" si="93"/>
        <v>0</v>
      </c>
      <c r="K101" s="55" t="s">
        <v>84</v>
      </c>
      <c r="L101" s="55" t="s">
        <v>84</v>
      </c>
      <c r="M101" s="55" t="s">
        <v>84</v>
      </c>
      <c r="N101" s="55" t="s">
        <v>84</v>
      </c>
      <c r="O101" s="55" t="s">
        <v>84</v>
      </c>
      <c r="P101" s="55" t="s">
        <v>84</v>
      </c>
      <c r="Q101" s="55" t="s">
        <v>84</v>
      </c>
      <c r="R101" s="55" t="s">
        <v>84</v>
      </c>
      <c r="S101" s="55" t="s">
        <v>84</v>
      </c>
      <c r="T101" s="55" t="s">
        <v>84</v>
      </c>
      <c r="U101" s="55" t="s">
        <v>84</v>
      </c>
      <c r="V101" s="55" t="s">
        <v>84</v>
      </c>
      <c r="W101" s="55" t="s">
        <v>84</v>
      </c>
      <c r="X101" s="55" t="s">
        <v>84</v>
      </c>
      <c r="Y101" s="55" t="s">
        <v>84</v>
      </c>
      <c r="Z101" s="55" t="s">
        <v>84</v>
      </c>
      <c r="AA101" s="55" t="s">
        <v>84</v>
      </c>
      <c r="AB101" s="55" t="s">
        <v>84</v>
      </c>
      <c r="AC101" s="55">
        <v>0</v>
      </c>
      <c r="AD101" s="55">
        <v>0</v>
      </c>
      <c r="AE101" s="55">
        <v>0</v>
      </c>
      <c r="AF101" s="55">
        <v>0</v>
      </c>
      <c r="AG101" s="55">
        <v>0</v>
      </c>
      <c r="AH101" s="55">
        <v>0</v>
      </c>
      <c r="AI101" s="55">
        <f t="shared" si="106"/>
        <v>0</v>
      </c>
      <c r="AJ101" s="55">
        <f t="shared" si="107"/>
        <v>0</v>
      </c>
      <c r="AK101" s="55">
        <f t="shared" si="108"/>
        <v>0</v>
      </c>
      <c r="AL101" s="55">
        <f t="shared" si="109"/>
        <v>0</v>
      </c>
      <c r="AM101" s="55">
        <f t="shared" si="110"/>
        <v>0</v>
      </c>
      <c r="AN101" s="55">
        <f t="shared" si="111"/>
        <v>0</v>
      </c>
      <c r="AO101" s="55" t="s">
        <v>84</v>
      </c>
      <c r="AP101" s="55" t="s">
        <v>84</v>
      </c>
      <c r="AQ101" s="55" t="s">
        <v>84</v>
      </c>
      <c r="AR101" s="55" t="s">
        <v>84</v>
      </c>
      <c r="AS101" s="55" t="s">
        <v>84</v>
      </c>
      <c r="AT101" s="55" t="s">
        <v>84</v>
      </c>
      <c r="AU101" s="55" t="s">
        <v>84</v>
      </c>
      <c r="AV101" s="55" t="s">
        <v>84</v>
      </c>
      <c r="AW101" s="55" t="s">
        <v>84</v>
      </c>
      <c r="AX101" s="55" t="s">
        <v>84</v>
      </c>
      <c r="AY101" s="55" t="s">
        <v>84</v>
      </c>
      <c r="AZ101" s="55" t="s">
        <v>84</v>
      </c>
      <c r="BA101" s="55" t="s">
        <v>84</v>
      </c>
      <c r="BB101" s="55" t="s">
        <v>84</v>
      </c>
      <c r="BC101" s="55" t="s">
        <v>84</v>
      </c>
      <c r="BD101" s="55" t="s">
        <v>84</v>
      </c>
      <c r="BE101" s="55" t="s">
        <v>84</v>
      </c>
      <c r="BF101" s="55" t="s">
        <v>84</v>
      </c>
      <c r="BG101" s="55">
        <v>0</v>
      </c>
      <c r="BH101" s="55">
        <v>0</v>
      </c>
      <c r="BI101" s="55">
        <v>0</v>
      </c>
      <c r="BJ101" s="55">
        <v>0</v>
      </c>
      <c r="BK101" s="55">
        <v>0</v>
      </c>
      <c r="BL101" s="55">
        <v>0</v>
      </c>
      <c r="BM101" s="55">
        <f t="shared" si="112"/>
        <v>0</v>
      </c>
      <c r="BN101" s="55">
        <f t="shared" si="113"/>
        <v>0</v>
      </c>
      <c r="BO101" s="55">
        <f t="shared" si="114"/>
        <v>0</v>
      </c>
      <c r="BP101" s="55">
        <f t="shared" si="115"/>
        <v>0</v>
      </c>
      <c r="BQ101" s="55">
        <f t="shared" si="116"/>
        <v>0</v>
      </c>
      <c r="BR101" s="55">
        <f t="shared" si="117"/>
        <v>0</v>
      </c>
      <c r="BS101" s="13" t="s">
        <v>87</v>
      </c>
    </row>
    <row r="102" spans="1:1025" s="17" customFormat="1" ht="76.5" x14ac:dyDescent="0.2">
      <c r="A102" s="21" t="s">
        <v>126</v>
      </c>
      <c r="B102" s="31" t="s">
        <v>160</v>
      </c>
      <c r="C102" s="25" t="s">
        <v>282</v>
      </c>
      <c r="D102" s="25" t="s">
        <v>87</v>
      </c>
      <c r="E102" s="50">
        <f t="shared" si="88"/>
        <v>0</v>
      </c>
      <c r="F102" s="50">
        <f t="shared" si="89"/>
        <v>0</v>
      </c>
      <c r="G102" s="50">
        <f t="shared" si="90"/>
        <v>0</v>
      </c>
      <c r="H102" s="50">
        <f t="shared" si="91"/>
        <v>0</v>
      </c>
      <c r="I102" s="50">
        <f t="shared" si="92"/>
        <v>0</v>
      </c>
      <c r="J102" s="50">
        <f t="shared" si="93"/>
        <v>0</v>
      </c>
      <c r="K102" s="11" t="s">
        <v>84</v>
      </c>
      <c r="L102" s="11" t="s">
        <v>84</v>
      </c>
      <c r="M102" s="11" t="s">
        <v>84</v>
      </c>
      <c r="N102" s="11" t="s">
        <v>84</v>
      </c>
      <c r="O102" s="11" t="s">
        <v>84</v>
      </c>
      <c r="P102" s="11" t="s">
        <v>84</v>
      </c>
      <c r="Q102" s="11" t="s">
        <v>84</v>
      </c>
      <c r="R102" s="11" t="s">
        <v>84</v>
      </c>
      <c r="S102" s="11" t="s">
        <v>84</v>
      </c>
      <c r="T102" s="11" t="s">
        <v>84</v>
      </c>
      <c r="U102" s="11" t="s">
        <v>84</v>
      </c>
      <c r="V102" s="11" t="s">
        <v>84</v>
      </c>
      <c r="W102" s="11" t="s">
        <v>84</v>
      </c>
      <c r="X102" s="11" t="s">
        <v>84</v>
      </c>
      <c r="Y102" s="11" t="s">
        <v>84</v>
      </c>
      <c r="Z102" s="11" t="s">
        <v>84</v>
      </c>
      <c r="AA102" s="11" t="s">
        <v>84</v>
      </c>
      <c r="AB102" s="11" t="s">
        <v>84</v>
      </c>
      <c r="AC102" s="11" t="s">
        <v>84</v>
      </c>
      <c r="AD102" s="11">
        <v>0</v>
      </c>
      <c r="AE102" s="11" t="s">
        <v>84</v>
      </c>
      <c r="AF102" s="11">
        <v>0</v>
      </c>
      <c r="AG102" s="11" t="s">
        <v>84</v>
      </c>
      <c r="AH102" s="11">
        <v>0</v>
      </c>
      <c r="AI102" s="11">
        <f t="shared" si="106"/>
        <v>0</v>
      </c>
      <c r="AJ102" s="11">
        <f t="shared" si="107"/>
        <v>0</v>
      </c>
      <c r="AK102" s="11">
        <f t="shared" si="108"/>
        <v>0</v>
      </c>
      <c r="AL102" s="11">
        <f t="shared" si="109"/>
        <v>0</v>
      </c>
      <c r="AM102" s="11">
        <f t="shared" si="110"/>
        <v>0</v>
      </c>
      <c r="AN102" s="11">
        <f t="shared" si="111"/>
        <v>0</v>
      </c>
      <c r="AO102" s="11" t="s">
        <v>84</v>
      </c>
      <c r="AP102" s="11" t="s">
        <v>84</v>
      </c>
      <c r="AQ102" s="11" t="s">
        <v>84</v>
      </c>
      <c r="AR102" s="11" t="s">
        <v>84</v>
      </c>
      <c r="AS102" s="11" t="s">
        <v>84</v>
      </c>
      <c r="AT102" s="11" t="s">
        <v>84</v>
      </c>
      <c r="AU102" s="11" t="s">
        <v>84</v>
      </c>
      <c r="AV102" s="11" t="s">
        <v>84</v>
      </c>
      <c r="AW102" s="11" t="s">
        <v>84</v>
      </c>
      <c r="AX102" s="11" t="s">
        <v>84</v>
      </c>
      <c r="AY102" s="11" t="s">
        <v>84</v>
      </c>
      <c r="AZ102" s="11" t="s">
        <v>84</v>
      </c>
      <c r="BA102" s="11" t="s">
        <v>84</v>
      </c>
      <c r="BB102" s="11" t="s">
        <v>84</v>
      </c>
      <c r="BC102" s="11" t="s">
        <v>84</v>
      </c>
      <c r="BD102" s="11" t="s">
        <v>84</v>
      </c>
      <c r="BE102" s="11" t="s">
        <v>84</v>
      </c>
      <c r="BF102" s="11" t="s">
        <v>84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>
        <f t="shared" si="112"/>
        <v>0</v>
      </c>
      <c r="BN102" s="11">
        <f t="shared" si="113"/>
        <v>0</v>
      </c>
      <c r="BO102" s="11">
        <f t="shared" si="114"/>
        <v>0</v>
      </c>
      <c r="BP102" s="11">
        <f t="shared" si="115"/>
        <v>0</v>
      </c>
      <c r="BQ102" s="11">
        <f t="shared" si="116"/>
        <v>0</v>
      </c>
      <c r="BR102" s="11">
        <f t="shared" si="117"/>
        <v>0</v>
      </c>
      <c r="BS102" s="15" t="s">
        <v>87</v>
      </c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16"/>
      <c r="JJ102" s="16"/>
      <c r="JK102" s="16"/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  <c r="JV102" s="16"/>
      <c r="JW102" s="16"/>
      <c r="JX102" s="16"/>
      <c r="JY102" s="16"/>
      <c r="JZ102" s="16"/>
      <c r="KA102" s="16"/>
      <c r="KB102" s="16"/>
      <c r="KC102" s="16"/>
      <c r="KD102" s="16"/>
      <c r="KE102" s="16"/>
      <c r="KF102" s="16"/>
      <c r="KG102" s="16"/>
      <c r="KH102" s="16"/>
      <c r="KI102" s="16"/>
      <c r="KJ102" s="16"/>
      <c r="KK102" s="16"/>
      <c r="KL102" s="16"/>
      <c r="KM102" s="16"/>
      <c r="KN102" s="16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16"/>
      <c r="LA102" s="16"/>
      <c r="LB102" s="16"/>
      <c r="LC102" s="16"/>
      <c r="LD102" s="16"/>
      <c r="LE102" s="16"/>
      <c r="LF102" s="16"/>
      <c r="LG102" s="16"/>
      <c r="LH102" s="16"/>
      <c r="LI102" s="16"/>
      <c r="LJ102" s="16"/>
      <c r="LK102" s="16"/>
      <c r="LL102" s="16"/>
      <c r="LM102" s="16"/>
      <c r="LN102" s="16"/>
      <c r="LO102" s="16"/>
      <c r="LP102" s="16"/>
      <c r="LQ102" s="16"/>
      <c r="LR102" s="16"/>
      <c r="LS102" s="16"/>
      <c r="LT102" s="16"/>
      <c r="LU102" s="16"/>
      <c r="LV102" s="16"/>
      <c r="LW102" s="16"/>
      <c r="LX102" s="16"/>
      <c r="LY102" s="16"/>
      <c r="LZ102" s="16"/>
      <c r="MA102" s="16"/>
      <c r="MB102" s="16"/>
      <c r="MC102" s="16"/>
      <c r="MD102" s="16"/>
      <c r="ME102" s="16"/>
      <c r="MF102" s="16"/>
      <c r="MG102" s="16"/>
      <c r="MH102" s="16"/>
      <c r="MI102" s="16"/>
      <c r="MJ102" s="16"/>
      <c r="MK102" s="16"/>
      <c r="ML102" s="16"/>
      <c r="MM102" s="16"/>
      <c r="MN102" s="16"/>
      <c r="MO102" s="16"/>
      <c r="MP102" s="16"/>
      <c r="MQ102" s="16"/>
      <c r="MR102" s="16"/>
      <c r="MS102" s="16"/>
      <c r="MT102" s="16"/>
      <c r="MU102" s="16"/>
      <c r="MV102" s="16"/>
      <c r="MW102" s="16"/>
      <c r="MX102" s="16"/>
      <c r="MY102" s="16"/>
      <c r="MZ102" s="16"/>
      <c r="NA102" s="16"/>
      <c r="NB102" s="16"/>
      <c r="NC102" s="16"/>
      <c r="ND102" s="16"/>
      <c r="NE102" s="16"/>
      <c r="NF102" s="16"/>
      <c r="NG102" s="16"/>
      <c r="NH102" s="16"/>
      <c r="NI102" s="16"/>
      <c r="NJ102" s="16"/>
      <c r="NK102" s="16"/>
      <c r="NL102" s="16"/>
      <c r="NM102" s="16"/>
      <c r="NN102" s="16"/>
      <c r="NO102" s="16"/>
      <c r="NP102" s="16"/>
      <c r="NQ102" s="16"/>
      <c r="NR102" s="16"/>
      <c r="NS102" s="16"/>
      <c r="NT102" s="16"/>
      <c r="NU102" s="16"/>
      <c r="NV102" s="16"/>
      <c r="NW102" s="16"/>
      <c r="NX102" s="16"/>
      <c r="NY102" s="16"/>
      <c r="NZ102" s="16"/>
      <c r="OA102" s="16"/>
      <c r="OB102" s="16"/>
      <c r="OC102" s="16"/>
      <c r="OD102" s="16"/>
      <c r="OE102" s="16"/>
      <c r="OF102" s="16"/>
      <c r="OG102" s="16"/>
      <c r="OH102" s="16"/>
      <c r="OI102" s="16"/>
      <c r="OJ102" s="16"/>
      <c r="OK102" s="16"/>
      <c r="OL102" s="16"/>
      <c r="OM102" s="16"/>
      <c r="ON102" s="16"/>
      <c r="OO102" s="16"/>
      <c r="OP102" s="16"/>
      <c r="OQ102" s="16"/>
      <c r="OR102" s="16"/>
      <c r="OS102" s="16"/>
      <c r="OT102" s="16"/>
      <c r="OU102" s="16"/>
      <c r="OV102" s="16"/>
      <c r="OW102" s="16"/>
      <c r="OX102" s="16"/>
      <c r="OY102" s="16"/>
      <c r="OZ102" s="16"/>
      <c r="PA102" s="16"/>
      <c r="PB102" s="16"/>
      <c r="PC102" s="16"/>
      <c r="PD102" s="16"/>
      <c r="PE102" s="16"/>
      <c r="PF102" s="16"/>
      <c r="PG102" s="16"/>
      <c r="PH102" s="16"/>
      <c r="PI102" s="16"/>
      <c r="PJ102" s="16"/>
      <c r="PK102" s="16"/>
      <c r="PL102" s="16"/>
      <c r="PM102" s="16"/>
      <c r="PN102" s="16"/>
      <c r="PO102" s="16"/>
      <c r="PP102" s="16"/>
      <c r="PQ102" s="16"/>
      <c r="PR102" s="16"/>
      <c r="PS102" s="16"/>
      <c r="PT102" s="16"/>
      <c r="PU102" s="16"/>
      <c r="PV102" s="16"/>
      <c r="PW102" s="16"/>
      <c r="PX102" s="16"/>
      <c r="PY102" s="16"/>
      <c r="PZ102" s="16"/>
      <c r="QA102" s="16"/>
      <c r="QB102" s="16"/>
      <c r="QC102" s="16"/>
      <c r="QD102" s="16"/>
      <c r="QE102" s="16"/>
      <c r="QF102" s="16"/>
      <c r="QG102" s="16"/>
      <c r="QH102" s="16"/>
      <c r="QI102" s="16"/>
      <c r="QJ102" s="16"/>
      <c r="QK102" s="16"/>
      <c r="QL102" s="16"/>
      <c r="QM102" s="16"/>
      <c r="QN102" s="16"/>
      <c r="QO102" s="16"/>
      <c r="QP102" s="16"/>
      <c r="QQ102" s="16"/>
      <c r="QR102" s="16"/>
      <c r="QS102" s="16"/>
      <c r="QT102" s="16"/>
      <c r="QU102" s="16"/>
      <c r="QV102" s="16"/>
      <c r="QW102" s="16"/>
      <c r="QX102" s="16"/>
      <c r="QY102" s="16"/>
      <c r="QZ102" s="16"/>
      <c r="RA102" s="16"/>
      <c r="RB102" s="16"/>
      <c r="RC102" s="16"/>
      <c r="RD102" s="16"/>
      <c r="RE102" s="16"/>
      <c r="RF102" s="16"/>
      <c r="RG102" s="16"/>
      <c r="RH102" s="16"/>
      <c r="RI102" s="16"/>
      <c r="RJ102" s="16"/>
      <c r="RK102" s="16"/>
      <c r="RL102" s="16"/>
      <c r="RM102" s="16"/>
      <c r="RN102" s="16"/>
      <c r="RO102" s="16"/>
      <c r="RP102" s="16"/>
      <c r="RQ102" s="16"/>
      <c r="RR102" s="16"/>
      <c r="RS102" s="16"/>
      <c r="RT102" s="16"/>
      <c r="RU102" s="16"/>
      <c r="RV102" s="16"/>
      <c r="RW102" s="16"/>
      <c r="RX102" s="16"/>
      <c r="RY102" s="16"/>
      <c r="RZ102" s="16"/>
      <c r="SA102" s="16"/>
      <c r="SB102" s="16"/>
      <c r="SC102" s="16"/>
      <c r="SD102" s="16"/>
      <c r="SE102" s="16"/>
      <c r="SF102" s="16"/>
      <c r="SG102" s="16"/>
      <c r="SH102" s="16"/>
      <c r="SI102" s="16"/>
      <c r="SJ102" s="16"/>
      <c r="SK102" s="16"/>
      <c r="SL102" s="16"/>
      <c r="SM102" s="16"/>
      <c r="SN102" s="16"/>
      <c r="SO102" s="16"/>
      <c r="SP102" s="16"/>
      <c r="SQ102" s="16"/>
      <c r="SR102" s="16"/>
      <c r="SS102" s="16"/>
      <c r="ST102" s="16"/>
      <c r="SU102" s="16"/>
      <c r="SV102" s="16"/>
      <c r="SW102" s="16"/>
      <c r="SX102" s="16"/>
      <c r="SY102" s="16"/>
      <c r="SZ102" s="16"/>
      <c r="TA102" s="16"/>
      <c r="TB102" s="16"/>
      <c r="TC102" s="16"/>
      <c r="TD102" s="16"/>
      <c r="TE102" s="16"/>
      <c r="TF102" s="16"/>
      <c r="TG102" s="16"/>
      <c r="TH102" s="16"/>
      <c r="TI102" s="16"/>
      <c r="TJ102" s="16"/>
      <c r="TK102" s="16"/>
      <c r="TL102" s="16"/>
      <c r="TM102" s="16"/>
      <c r="TN102" s="16"/>
      <c r="TO102" s="16"/>
      <c r="TP102" s="16"/>
      <c r="TQ102" s="16"/>
      <c r="TR102" s="16"/>
      <c r="TS102" s="16"/>
      <c r="TT102" s="16"/>
      <c r="TU102" s="16"/>
      <c r="TV102" s="16"/>
      <c r="TW102" s="16"/>
      <c r="TX102" s="16"/>
      <c r="TY102" s="16"/>
      <c r="TZ102" s="16"/>
      <c r="UA102" s="16"/>
      <c r="UB102" s="16"/>
      <c r="UC102" s="16"/>
      <c r="UD102" s="16"/>
      <c r="UE102" s="16"/>
      <c r="UF102" s="16"/>
      <c r="UG102" s="16"/>
      <c r="UH102" s="16"/>
      <c r="UI102" s="16"/>
      <c r="UJ102" s="16"/>
      <c r="UK102" s="16"/>
      <c r="UL102" s="16"/>
      <c r="UM102" s="16"/>
      <c r="UN102" s="16"/>
      <c r="UO102" s="16"/>
      <c r="UP102" s="16"/>
      <c r="UQ102" s="16"/>
      <c r="UR102" s="16"/>
      <c r="US102" s="16"/>
      <c r="UT102" s="16"/>
      <c r="UU102" s="16"/>
      <c r="UV102" s="16"/>
      <c r="UW102" s="16"/>
      <c r="UX102" s="16"/>
      <c r="UY102" s="16"/>
      <c r="UZ102" s="16"/>
      <c r="VA102" s="16"/>
      <c r="VB102" s="16"/>
      <c r="VC102" s="16"/>
      <c r="VD102" s="16"/>
      <c r="VE102" s="16"/>
      <c r="VF102" s="16"/>
      <c r="VG102" s="16"/>
      <c r="VH102" s="16"/>
      <c r="VI102" s="16"/>
      <c r="VJ102" s="16"/>
      <c r="VK102" s="16"/>
      <c r="VL102" s="16"/>
      <c r="VM102" s="16"/>
      <c r="VN102" s="16"/>
      <c r="VO102" s="16"/>
      <c r="VP102" s="16"/>
      <c r="VQ102" s="16"/>
      <c r="VR102" s="16"/>
      <c r="VS102" s="16"/>
      <c r="VT102" s="16"/>
      <c r="VU102" s="16"/>
      <c r="VV102" s="16"/>
      <c r="VW102" s="16"/>
      <c r="VX102" s="16"/>
      <c r="VY102" s="16"/>
      <c r="VZ102" s="16"/>
      <c r="WA102" s="16"/>
      <c r="WB102" s="16"/>
      <c r="WC102" s="16"/>
      <c r="WD102" s="16"/>
      <c r="WE102" s="16"/>
      <c r="WF102" s="16"/>
      <c r="WG102" s="16"/>
      <c r="WH102" s="16"/>
      <c r="WI102" s="16"/>
      <c r="WJ102" s="16"/>
      <c r="WK102" s="16"/>
      <c r="WL102" s="16"/>
      <c r="WM102" s="16"/>
      <c r="WN102" s="16"/>
      <c r="WO102" s="16"/>
      <c r="WP102" s="16"/>
      <c r="WQ102" s="16"/>
      <c r="WR102" s="16"/>
      <c r="WS102" s="16"/>
      <c r="WT102" s="16"/>
      <c r="WU102" s="16"/>
      <c r="WV102" s="16"/>
      <c r="WW102" s="16"/>
      <c r="WX102" s="16"/>
      <c r="WY102" s="16"/>
      <c r="WZ102" s="16"/>
      <c r="XA102" s="16"/>
      <c r="XB102" s="16"/>
      <c r="XC102" s="16"/>
      <c r="XD102" s="16"/>
      <c r="XE102" s="16"/>
      <c r="XF102" s="16"/>
      <c r="XG102" s="16"/>
      <c r="XH102" s="16"/>
      <c r="XI102" s="16"/>
      <c r="XJ102" s="16"/>
      <c r="XK102" s="16"/>
      <c r="XL102" s="16"/>
      <c r="XM102" s="16"/>
      <c r="XN102" s="16"/>
      <c r="XO102" s="16"/>
      <c r="XP102" s="16"/>
      <c r="XQ102" s="16"/>
      <c r="XR102" s="16"/>
      <c r="XS102" s="16"/>
      <c r="XT102" s="16"/>
      <c r="XU102" s="16"/>
      <c r="XV102" s="16"/>
      <c r="XW102" s="16"/>
      <c r="XX102" s="16"/>
      <c r="XY102" s="16"/>
      <c r="XZ102" s="16"/>
      <c r="YA102" s="16"/>
      <c r="YB102" s="16"/>
      <c r="YC102" s="16"/>
      <c r="YD102" s="16"/>
      <c r="YE102" s="16"/>
      <c r="YF102" s="16"/>
      <c r="YG102" s="16"/>
      <c r="YH102" s="16"/>
      <c r="YI102" s="16"/>
      <c r="YJ102" s="16"/>
      <c r="YK102" s="16"/>
      <c r="YL102" s="16"/>
      <c r="YM102" s="16"/>
      <c r="YN102" s="16"/>
      <c r="YO102" s="16"/>
      <c r="YP102" s="16"/>
      <c r="YQ102" s="16"/>
      <c r="YR102" s="16"/>
      <c r="YS102" s="16"/>
      <c r="YT102" s="16"/>
      <c r="YU102" s="16"/>
      <c r="YV102" s="16"/>
      <c r="YW102" s="16"/>
      <c r="YX102" s="16"/>
      <c r="YY102" s="16"/>
      <c r="YZ102" s="16"/>
      <c r="ZA102" s="16"/>
      <c r="ZB102" s="16"/>
      <c r="ZC102" s="16"/>
      <c r="ZD102" s="16"/>
      <c r="ZE102" s="16"/>
      <c r="ZF102" s="16"/>
      <c r="ZG102" s="16"/>
      <c r="ZH102" s="16"/>
      <c r="ZI102" s="16"/>
      <c r="ZJ102" s="16"/>
      <c r="ZK102" s="16"/>
      <c r="ZL102" s="16"/>
      <c r="ZM102" s="16"/>
      <c r="ZN102" s="16"/>
      <c r="ZO102" s="16"/>
      <c r="ZP102" s="16"/>
      <c r="ZQ102" s="16"/>
      <c r="ZR102" s="16"/>
      <c r="ZS102" s="16"/>
      <c r="ZT102" s="16"/>
      <c r="ZU102" s="16"/>
      <c r="ZV102" s="16"/>
      <c r="ZW102" s="16"/>
      <c r="ZX102" s="16"/>
      <c r="ZY102" s="16"/>
      <c r="ZZ102" s="16"/>
      <c r="AAA102" s="16"/>
      <c r="AAB102" s="16"/>
      <c r="AAC102" s="16"/>
      <c r="AAD102" s="16"/>
      <c r="AAE102" s="16"/>
      <c r="AAF102" s="16"/>
      <c r="AAG102" s="16"/>
      <c r="AAH102" s="16"/>
      <c r="AAI102" s="16"/>
      <c r="AAJ102" s="16"/>
      <c r="AAK102" s="16"/>
      <c r="AAL102" s="16"/>
      <c r="AAM102" s="16"/>
      <c r="AAN102" s="16"/>
      <c r="AAO102" s="16"/>
      <c r="AAP102" s="16"/>
      <c r="AAQ102" s="16"/>
      <c r="AAR102" s="16"/>
      <c r="AAS102" s="16"/>
      <c r="AAT102" s="16"/>
      <c r="AAU102" s="16"/>
      <c r="AAV102" s="16"/>
      <c r="AAW102" s="16"/>
      <c r="AAX102" s="16"/>
      <c r="AAY102" s="16"/>
      <c r="AAZ102" s="16"/>
      <c r="ABA102" s="16"/>
      <c r="ABB102" s="16"/>
      <c r="ABC102" s="16"/>
      <c r="ABD102" s="16"/>
      <c r="ABE102" s="16"/>
      <c r="ABF102" s="16"/>
      <c r="ABG102" s="16"/>
      <c r="ABH102" s="16"/>
      <c r="ABI102" s="16"/>
      <c r="ABJ102" s="16"/>
      <c r="ABK102" s="16"/>
      <c r="ABL102" s="16"/>
      <c r="ABM102" s="16"/>
      <c r="ABN102" s="16"/>
      <c r="ABO102" s="16"/>
      <c r="ABP102" s="16"/>
      <c r="ABQ102" s="16"/>
      <c r="ABR102" s="16"/>
      <c r="ABS102" s="16"/>
      <c r="ABT102" s="16"/>
      <c r="ABU102" s="16"/>
      <c r="ABV102" s="16"/>
      <c r="ABW102" s="16"/>
      <c r="ABX102" s="16"/>
      <c r="ABY102" s="16"/>
      <c r="ABZ102" s="16"/>
      <c r="ACA102" s="16"/>
      <c r="ACB102" s="16"/>
      <c r="ACC102" s="16"/>
      <c r="ACD102" s="16"/>
      <c r="ACE102" s="16"/>
      <c r="ACF102" s="16"/>
      <c r="ACG102" s="16"/>
      <c r="ACH102" s="16"/>
      <c r="ACI102" s="16"/>
      <c r="ACJ102" s="16"/>
      <c r="ACK102" s="16"/>
      <c r="ACL102" s="16"/>
      <c r="ACM102" s="16"/>
      <c r="ACN102" s="16"/>
      <c r="ACO102" s="16"/>
      <c r="ACP102" s="16"/>
      <c r="ACQ102" s="16"/>
      <c r="ACR102" s="16"/>
      <c r="ACS102" s="16"/>
      <c r="ACT102" s="16"/>
      <c r="ACU102" s="16"/>
      <c r="ACV102" s="16"/>
      <c r="ACW102" s="16"/>
      <c r="ACX102" s="16"/>
      <c r="ACY102" s="16"/>
      <c r="ACZ102" s="16"/>
      <c r="ADA102" s="16"/>
      <c r="ADB102" s="16"/>
      <c r="ADC102" s="16"/>
      <c r="ADD102" s="16"/>
      <c r="ADE102" s="16"/>
      <c r="ADF102" s="16"/>
      <c r="ADG102" s="16"/>
      <c r="ADH102" s="16"/>
      <c r="ADI102" s="16"/>
      <c r="ADJ102" s="16"/>
      <c r="ADK102" s="16"/>
      <c r="ADL102" s="16"/>
      <c r="ADM102" s="16"/>
      <c r="ADN102" s="16"/>
      <c r="ADO102" s="16"/>
      <c r="ADP102" s="16"/>
      <c r="ADQ102" s="16"/>
      <c r="ADR102" s="16"/>
      <c r="ADS102" s="16"/>
      <c r="ADT102" s="16"/>
      <c r="ADU102" s="16"/>
      <c r="ADV102" s="16"/>
      <c r="ADW102" s="16"/>
      <c r="ADX102" s="16"/>
      <c r="ADY102" s="16"/>
      <c r="ADZ102" s="16"/>
      <c r="AEA102" s="16"/>
      <c r="AEB102" s="16"/>
      <c r="AEC102" s="16"/>
      <c r="AED102" s="16"/>
      <c r="AEE102" s="16"/>
      <c r="AEF102" s="16"/>
      <c r="AEG102" s="16"/>
      <c r="AEH102" s="16"/>
      <c r="AEI102" s="16"/>
      <c r="AEJ102" s="16"/>
      <c r="AEK102" s="16"/>
      <c r="AEL102" s="16"/>
      <c r="AEM102" s="16"/>
      <c r="AEN102" s="16"/>
      <c r="AEO102" s="16"/>
      <c r="AEP102" s="16"/>
      <c r="AEQ102" s="16"/>
      <c r="AER102" s="16"/>
      <c r="AES102" s="16"/>
      <c r="AET102" s="16"/>
      <c r="AEU102" s="16"/>
      <c r="AEV102" s="16"/>
      <c r="AEW102" s="16"/>
      <c r="AEX102" s="16"/>
      <c r="AEY102" s="16"/>
      <c r="AEZ102" s="16"/>
      <c r="AFA102" s="16"/>
      <c r="AFB102" s="16"/>
      <c r="AFC102" s="16"/>
      <c r="AFD102" s="16"/>
      <c r="AFE102" s="16"/>
      <c r="AFF102" s="16"/>
      <c r="AFG102" s="16"/>
      <c r="AFH102" s="16"/>
      <c r="AFI102" s="16"/>
      <c r="AFJ102" s="16"/>
      <c r="AFK102" s="16"/>
      <c r="AFL102" s="16"/>
      <c r="AFM102" s="16"/>
      <c r="AFN102" s="16"/>
      <c r="AFO102" s="16"/>
      <c r="AFP102" s="16"/>
      <c r="AFQ102" s="16"/>
      <c r="AFR102" s="16"/>
      <c r="AFS102" s="16"/>
      <c r="AFT102" s="16"/>
      <c r="AFU102" s="16"/>
      <c r="AFV102" s="16"/>
      <c r="AFW102" s="16"/>
      <c r="AFX102" s="16"/>
      <c r="AFY102" s="16"/>
      <c r="AFZ102" s="16"/>
      <c r="AGA102" s="16"/>
      <c r="AGB102" s="16"/>
      <c r="AGC102" s="16"/>
      <c r="AGD102" s="16"/>
      <c r="AGE102" s="16"/>
      <c r="AGF102" s="16"/>
      <c r="AGG102" s="16"/>
      <c r="AGH102" s="16"/>
      <c r="AGI102" s="16"/>
      <c r="AGJ102" s="16"/>
      <c r="AGK102" s="16"/>
      <c r="AGL102" s="16"/>
      <c r="AGM102" s="16"/>
      <c r="AGN102" s="16"/>
      <c r="AGO102" s="16"/>
      <c r="AGP102" s="16"/>
      <c r="AGQ102" s="16"/>
      <c r="AGR102" s="16"/>
      <c r="AGS102" s="16"/>
      <c r="AGT102" s="16"/>
      <c r="AGU102" s="16"/>
      <c r="AGV102" s="16"/>
      <c r="AGW102" s="16"/>
      <c r="AGX102" s="16"/>
      <c r="AGY102" s="16"/>
      <c r="AGZ102" s="16"/>
      <c r="AHA102" s="16"/>
      <c r="AHB102" s="16"/>
      <c r="AHC102" s="16"/>
      <c r="AHD102" s="16"/>
      <c r="AHE102" s="16"/>
      <c r="AHF102" s="16"/>
      <c r="AHG102" s="16"/>
      <c r="AHH102" s="16"/>
      <c r="AHI102" s="16"/>
      <c r="AHJ102" s="16"/>
      <c r="AHK102" s="16"/>
      <c r="AHL102" s="16"/>
      <c r="AHM102" s="16"/>
      <c r="AHN102" s="16"/>
      <c r="AHO102" s="16"/>
      <c r="AHP102" s="16"/>
      <c r="AHQ102" s="16"/>
      <c r="AHR102" s="16"/>
      <c r="AHS102" s="16"/>
      <c r="AHT102" s="16"/>
      <c r="AHU102" s="16"/>
      <c r="AHV102" s="16"/>
      <c r="AHW102" s="16"/>
      <c r="AHX102" s="16"/>
      <c r="AHY102" s="16"/>
      <c r="AHZ102" s="16"/>
      <c r="AIA102" s="16"/>
      <c r="AIB102" s="16"/>
      <c r="AIC102" s="16"/>
      <c r="AID102" s="16"/>
      <c r="AIE102" s="16"/>
      <c r="AIF102" s="16"/>
      <c r="AIG102" s="16"/>
      <c r="AIH102" s="16"/>
      <c r="AII102" s="16"/>
      <c r="AIJ102" s="16"/>
      <c r="AIK102" s="16"/>
      <c r="AIL102" s="16"/>
      <c r="AIM102" s="16"/>
      <c r="AIN102" s="16"/>
      <c r="AIO102" s="16"/>
      <c r="AIP102" s="16"/>
      <c r="AIQ102" s="16"/>
      <c r="AIR102" s="16"/>
      <c r="AIS102" s="16"/>
      <c r="AIT102" s="16"/>
      <c r="AIU102" s="16"/>
      <c r="AIV102" s="16"/>
      <c r="AIW102" s="16"/>
      <c r="AIX102" s="16"/>
      <c r="AIY102" s="16"/>
      <c r="AIZ102" s="16"/>
      <c r="AJA102" s="16"/>
      <c r="AJB102" s="16"/>
      <c r="AJC102" s="16"/>
      <c r="AJD102" s="16"/>
      <c r="AJE102" s="16"/>
      <c r="AJF102" s="16"/>
      <c r="AJG102" s="16"/>
      <c r="AJH102" s="16"/>
      <c r="AJI102" s="16"/>
      <c r="AJJ102" s="16"/>
      <c r="AJK102" s="16"/>
      <c r="AJL102" s="16"/>
      <c r="AJM102" s="16"/>
      <c r="AJN102" s="16"/>
      <c r="AJO102" s="16"/>
      <c r="AJP102" s="16"/>
      <c r="AJQ102" s="16"/>
      <c r="AJR102" s="16"/>
      <c r="AJS102" s="16"/>
      <c r="AJT102" s="16"/>
      <c r="AJU102" s="16"/>
      <c r="AJV102" s="16"/>
      <c r="AJW102" s="16"/>
      <c r="AJX102" s="16"/>
      <c r="AJY102" s="16"/>
      <c r="AJZ102" s="16"/>
      <c r="AKA102" s="16"/>
      <c r="AKB102" s="16"/>
      <c r="AKC102" s="16"/>
      <c r="AKD102" s="16"/>
      <c r="AKE102" s="16"/>
      <c r="AKF102" s="16"/>
      <c r="AKG102" s="16"/>
      <c r="AKH102" s="16"/>
      <c r="AKI102" s="16"/>
      <c r="AKJ102" s="16"/>
      <c r="AKK102" s="16"/>
      <c r="AKL102" s="16"/>
      <c r="AKM102" s="16"/>
      <c r="AKN102" s="16"/>
      <c r="AKO102" s="16"/>
      <c r="AKP102" s="16"/>
      <c r="AKQ102" s="16"/>
      <c r="AKR102" s="16"/>
      <c r="AKS102" s="16"/>
      <c r="AKT102" s="16"/>
      <c r="AKU102" s="16"/>
      <c r="AKV102" s="16"/>
      <c r="AKW102" s="16"/>
      <c r="AKX102" s="16"/>
      <c r="AKY102" s="16"/>
      <c r="AKZ102" s="16"/>
      <c r="ALA102" s="16"/>
      <c r="ALB102" s="16"/>
      <c r="ALC102" s="16"/>
      <c r="ALD102" s="16"/>
      <c r="ALE102" s="16"/>
      <c r="ALF102" s="16"/>
      <c r="ALG102" s="16"/>
      <c r="ALH102" s="16"/>
      <c r="ALI102" s="16"/>
      <c r="ALJ102" s="16"/>
      <c r="ALK102" s="16"/>
      <c r="ALL102" s="16"/>
      <c r="ALM102" s="16"/>
      <c r="ALN102" s="16"/>
      <c r="ALO102" s="16"/>
      <c r="ALP102" s="16"/>
      <c r="ALQ102" s="16"/>
      <c r="ALR102" s="16"/>
      <c r="ALS102" s="16"/>
      <c r="ALT102" s="16"/>
      <c r="ALU102" s="16"/>
      <c r="ALV102" s="16"/>
      <c r="ALW102" s="16"/>
      <c r="ALX102" s="16"/>
      <c r="ALY102" s="16"/>
      <c r="ALZ102" s="16"/>
      <c r="AMA102" s="16"/>
      <c r="AMB102" s="16"/>
      <c r="AMC102" s="16"/>
      <c r="AMD102" s="16"/>
      <c r="AME102" s="16"/>
      <c r="AMF102" s="16"/>
      <c r="AMG102" s="16"/>
      <c r="AMH102" s="16"/>
      <c r="AMI102" s="16"/>
      <c r="AMJ102" s="16"/>
      <c r="AMK102" s="16"/>
    </row>
    <row r="103" spans="1:1025" x14ac:dyDescent="0.2">
      <c r="A103" s="19" t="s">
        <v>148</v>
      </c>
      <c r="B103" s="20" t="s">
        <v>136</v>
      </c>
      <c r="C103" s="20" t="s">
        <v>86</v>
      </c>
      <c r="D103" s="20" t="s">
        <v>87</v>
      </c>
      <c r="E103" s="55">
        <f t="shared" si="88"/>
        <v>0</v>
      </c>
      <c r="F103" s="55">
        <f t="shared" si="89"/>
        <v>0</v>
      </c>
      <c r="G103" s="55">
        <f t="shared" si="90"/>
        <v>0</v>
      </c>
      <c r="H103" s="55">
        <f t="shared" si="91"/>
        <v>0</v>
      </c>
      <c r="I103" s="55">
        <f t="shared" si="92"/>
        <v>0</v>
      </c>
      <c r="J103" s="55">
        <f t="shared" si="93"/>
        <v>0</v>
      </c>
      <c r="K103" s="55" t="s">
        <v>84</v>
      </c>
      <c r="L103" s="55" t="s">
        <v>84</v>
      </c>
      <c r="M103" s="55" t="s">
        <v>84</v>
      </c>
      <c r="N103" s="55" t="s">
        <v>84</v>
      </c>
      <c r="O103" s="55" t="s">
        <v>84</v>
      </c>
      <c r="P103" s="55" t="s">
        <v>84</v>
      </c>
      <c r="Q103" s="55" t="s">
        <v>84</v>
      </c>
      <c r="R103" s="55" t="s">
        <v>84</v>
      </c>
      <c r="S103" s="55" t="s">
        <v>84</v>
      </c>
      <c r="T103" s="55" t="s">
        <v>84</v>
      </c>
      <c r="U103" s="55" t="s">
        <v>84</v>
      </c>
      <c r="V103" s="55" t="s">
        <v>84</v>
      </c>
      <c r="W103" s="55" t="s">
        <v>84</v>
      </c>
      <c r="X103" s="55" t="s">
        <v>84</v>
      </c>
      <c r="Y103" s="55" t="s">
        <v>84</v>
      </c>
      <c r="Z103" s="55" t="s">
        <v>84</v>
      </c>
      <c r="AA103" s="55" t="s">
        <v>84</v>
      </c>
      <c r="AB103" s="55" t="s">
        <v>84</v>
      </c>
      <c r="AC103" s="55" t="s">
        <v>84</v>
      </c>
      <c r="AD103" s="55">
        <v>0</v>
      </c>
      <c r="AE103" s="55" t="s">
        <v>84</v>
      </c>
      <c r="AF103" s="55">
        <v>0</v>
      </c>
      <c r="AG103" s="55">
        <v>0</v>
      </c>
      <c r="AH103" s="55">
        <v>0</v>
      </c>
      <c r="AI103" s="55">
        <f t="shared" si="106"/>
        <v>0</v>
      </c>
      <c r="AJ103" s="55">
        <f t="shared" si="107"/>
        <v>0</v>
      </c>
      <c r="AK103" s="55">
        <f t="shared" si="108"/>
        <v>0</v>
      </c>
      <c r="AL103" s="55">
        <f t="shared" si="109"/>
        <v>0</v>
      </c>
      <c r="AM103" s="55">
        <f t="shared" si="110"/>
        <v>0</v>
      </c>
      <c r="AN103" s="55">
        <f t="shared" si="111"/>
        <v>0</v>
      </c>
      <c r="AO103" s="55" t="s">
        <v>84</v>
      </c>
      <c r="AP103" s="55" t="s">
        <v>84</v>
      </c>
      <c r="AQ103" s="55" t="s">
        <v>84</v>
      </c>
      <c r="AR103" s="55" t="s">
        <v>84</v>
      </c>
      <c r="AS103" s="55" t="s">
        <v>84</v>
      </c>
      <c r="AT103" s="55" t="s">
        <v>84</v>
      </c>
      <c r="AU103" s="55" t="s">
        <v>84</v>
      </c>
      <c r="AV103" s="55" t="s">
        <v>84</v>
      </c>
      <c r="AW103" s="55" t="s">
        <v>84</v>
      </c>
      <c r="AX103" s="55" t="s">
        <v>84</v>
      </c>
      <c r="AY103" s="55" t="s">
        <v>84</v>
      </c>
      <c r="AZ103" s="55" t="s">
        <v>84</v>
      </c>
      <c r="BA103" s="55" t="s">
        <v>84</v>
      </c>
      <c r="BB103" s="55" t="s">
        <v>84</v>
      </c>
      <c r="BC103" s="55" t="s">
        <v>84</v>
      </c>
      <c r="BD103" s="55" t="s">
        <v>84</v>
      </c>
      <c r="BE103" s="55" t="s">
        <v>84</v>
      </c>
      <c r="BF103" s="55" t="s">
        <v>84</v>
      </c>
      <c r="BG103" s="55">
        <v>0</v>
      </c>
      <c r="BH103" s="55">
        <v>0</v>
      </c>
      <c r="BI103" s="55">
        <v>0</v>
      </c>
      <c r="BJ103" s="55">
        <v>0</v>
      </c>
      <c r="BK103" s="55">
        <v>0</v>
      </c>
      <c r="BL103" s="55">
        <v>0</v>
      </c>
      <c r="BM103" s="55">
        <f t="shared" si="112"/>
        <v>0</v>
      </c>
      <c r="BN103" s="55">
        <f t="shared" si="113"/>
        <v>0</v>
      </c>
      <c r="BO103" s="55">
        <f t="shared" si="114"/>
        <v>0</v>
      </c>
      <c r="BP103" s="55">
        <f t="shared" si="115"/>
        <v>0</v>
      </c>
      <c r="BQ103" s="55">
        <f t="shared" si="116"/>
        <v>0</v>
      </c>
      <c r="BR103" s="55">
        <f t="shared" si="117"/>
        <v>0</v>
      </c>
      <c r="BS103" s="13" t="s">
        <v>87</v>
      </c>
    </row>
    <row r="104" spans="1:1025" x14ac:dyDescent="0.2">
      <c r="A104" s="19" t="s">
        <v>161</v>
      </c>
      <c r="B104" s="20" t="s">
        <v>137</v>
      </c>
      <c r="C104" s="20" t="s">
        <v>86</v>
      </c>
      <c r="D104" s="20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>
        <v>0</v>
      </c>
      <c r="AD104" s="55">
        <v>0</v>
      </c>
      <c r="AE104" s="55" t="s">
        <v>84</v>
      </c>
      <c r="AF104" s="55">
        <v>0</v>
      </c>
      <c r="AG104" s="55">
        <v>0</v>
      </c>
      <c r="AH104" s="55">
        <v>0</v>
      </c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>
        <v>0</v>
      </c>
      <c r="BH104" s="55">
        <v>0</v>
      </c>
      <c r="BI104" s="55">
        <v>0</v>
      </c>
      <c r="BJ104" s="55">
        <v>0</v>
      </c>
      <c r="BK104" s="55">
        <v>0</v>
      </c>
      <c r="BL104" s="55">
        <v>0</v>
      </c>
      <c r="BM104" s="55"/>
      <c r="BN104" s="55"/>
      <c r="BO104" s="55"/>
      <c r="BP104" s="55"/>
      <c r="BQ104" s="55"/>
      <c r="BR104" s="55"/>
      <c r="BS104" s="13"/>
    </row>
    <row r="105" spans="1:1025" s="17" customFormat="1" x14ac:dyDescent="0.2">
      <c r="A105" s="19" t="s">
        <v>283</v>
      </c>
      <c r="B105" s="20" t="s">
        <v>138</v>
      </c>
      <c r="C105" s="20" t="s">
        <v>86</v>
      </c>
      <c r="D105" s="20" t="s">
        <v>87</v>
      </c>
      <c r="E105" s="55">
        <f t="shared" ref="E105:E148" si="118">SUM(K105,Q105,W105,AC105)</f>
        <v>0</v>
      </c>
      <c r="F105" s="55">
        <f t="shared" ref="F105:F148" si="119">SUM(L105,R105,X105,AD105)</f>
        <v>0</v>
      </c>
      <c r="G105" s="55">
        <f t="shared" ref="G105:G148" si="120">SUM(M105,S105,Y105,AE105)</f>
        <v>0</v>
      </c>
      <c r="H105" s="55">
        <f t="shared" ref="H105:H148" si="121">SUM(N105,T105,Z105,AF105)</f>
        <v>0</v>
      </c>
      <c r="I105" s="55">
        <f t="shared" ref="I105:I148" si="122">SUM(O105,U105,AA105,AG105)</f>
        <v>0</v>
      </c>
      <c r="J105" s="55">
        <f t="shared" ref="J105:J148" si="123">SUM(P105,V105,AB105,AH105)</f>
        <v>0</v>
      </c>
      <c r="K105" s="55" t="s">
        <v>84</v>
      </c>
      <c r="L105" s="55" t="s">
        <v>84</v>
      </c>
      <c r="M105" s="55" t="s">
        <v>84</v>
      </c>
      <c r="N105" s="55" t="s">
        <v>84</v>
      </c>
      <c r="O105" s="55" t="s">
        <v>84</v>
      </c>
      <c r="P105" s="55" t="s">
        <v>84</v>
      </c>
      <c r="Q105" s="55" t="s">
        <v>84</v>
      </c>
      <c r="R105" s="55" t="s">
        <v>84</v>
      </c>
      <c r="S105" s="55" t="s">
        <v>84</v>
      </c>
      <c r="T105" s="55" t="s">
        <v>84</v>
      </c>
      <c r="U105" s="55" t="s">
        <v>84</v>
      </c>
      <c r="V105" s="55" t="s">
        <v>84</v>
      </c>
      <c r="W105" s="55" t="s">
        <v>84</v>
      </c>
      <c r="X105" s="55" t="s">
        <v>84</v>
      </c>
      <c r="Y105" s="55" t="s">
        <v>84</v>
      </c>
      <c r="Z105" s="55" t="s">
        <v>84</v>
      </c>
      <c r="AA105" s="55" t="s">
        <v>84</v>
      </c>
      <c r="AB105" s="55" t="s">
        <v>84</v>
      </c>
      <c r="AC105" s="55">
        <v>0</v>
      </c>
      <c r="AD105" s="55">
        <v>0</v>
      </c>
      <c r="AE105" s="55" t="s">
        <v>84</v>
      </c>
      <c r="AF105" s="55">
        <v>0</v>
      </c>
      <c r="AG105" s="55">
        <v>0</v>
      </c>
      <c r="AH105" s="55">
        <v>0</v>
      </c>
      <c r="AI105" s="55">
        <f t="shared" si="106"/>
        <v>0</v>
      </c>
      <c r="AJ105" s="55">
        <f t="shared" si="107"/>
        <v>0</v>
      </c>
      <c r="AK105" s="55">
        <f t="shared" si="108"/>
        <v>0</v>
      </c>
      <c r="AL105" s="55">
        <f t="shared" si="109"/>
        <v>0</v>
      </c>
      <c r="AM105" s="55">
        <f t="shared" si="110"/>
        <v>0</v>
      </c>
      <c r="AN105" s="55">
        <f t="shared" si="111"/>
        <v>0</v>
      </c>
      <c r="AO105" s="55" t="s">
        <v>84</v>
      </c>
      <c r="AP105" s="55" t="s">
        <v>84</v>
      </c>
      <c r="AQ105" s="55" t="s">
        <v>84</v>
      </c>
      <c r="AR105" s="55" t="s">
        <v>84</v>
      </c>
      <c r="AS105" s="55" t="s">
        <v>84</v>
      </c>
      <c r="AT105" s="55" t="s">
        <v>84</v>
      </c>
      <c r="AU105" s="55" t="s">
        <v>84</v>
      </c>
      <c r="AV105" s="55" t="s">
        <v>84</v>
      </c>
      <c r="AW105" s="55" t="s">
        <v>84</v>
      </c>
      <c r="AX105" s="55" t="s">
        <v>84</v>
      </c>
      <c r="AY105" s="55" t="s">
        <v>84</v>
      </c>
      <c r="AZ105" s="55" t="s">
        <v>84</v>
      </c>
      <c r="BA105" s="55" t="s">
        <v>84</v>
      </c>
      <c r="BB105" s="55" t="s">
        <v>84</v>
      </c>
      <c r="BC105" s="55" t="s">
        <v>84</v>
      </c>
      <c r="BD105" s="55" t="s">
        <v>84</v>
      </c>
      <c r="BE105" s="55" t="s">
        <v>84</v>
      </c>
      <c r="BF105" s="55" t="s">
        <v>84</v>
      </c>
      <c r="BG105" s="55">
        <v>0</v>
      </c>
      <c r="BH105" s="55">
        <v>0</v>
      </c>
      <c r="BI105" s="55">
        <v>0</v>
      </c>
      <c r="BJ105" s="55">
        <v>0</v>
      </c>
      <c r="BK105" s="55">
        <v>0</v>
      </c>
      <c r="BL105" s="55">
        <v>0</v>
      </c>
      <c r="BM105" s="55">
        <f t="shared" si="112"/>
        <v>0</v>
      </c>
      <c r="BN105" s="55">
        <f t="shared" si="113"/>
        <v>0</v>
      </c>
      <c r="BO105" s="55">
        <f t="shared" si="114"/>
        <v>0</v>
      </c>
      <c r="BP105" s="55">
        <f t="shared" si="115"/>
        <v>0</v>
      </c>
      <c r="BQ105" s="55">
        <f t="shared" si="116"/>
        <v>0</v>
      </c>
      <c r="BR105" s="55">
        <f t="shared" si="117"/>
        <v>0</v>
      </c>
      <c r="BS105" s="15" t="s">
        <v>87</v>
      </c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  <c r="IW105" s="16"/>
      <c r="IX105" s="16"/>
      <c r="IY105" s="16"/>
      <c r="IZ105" s="16"/>
      <c r="JA105" s="16"/>
      <c r="JB105" s="16"/>
      <c r="JC105" s="16"/>
      <c r="JD105" s="16"/>
      <c r="JE105" s="16"/>
      <c r="JF105" s="16"/>
      <c r="JG105" s="16"/>
      <c r="JH105" s="16"/>
      <c r="JI105" s="16"/>
      <c r="JJ105" s="16"/>
      <c r="JK105" s="16"/>
      <c r="JL105" s="16"/>
      <c r="JM105" s="16"/>
      <c r="JN105" s="16"/>
      <c r="JO105" s="16"/>
      <c r="JP105" s="16"/>
      <c r="JQ105" s="16"/>
      <c r="JR105" s="16"/>
      <c r="JS105" s="16"/>
      <c r="JT105" s="16"/>
      <c r="JU105" s="16"/>
      <c r="JV105" s="16"/>
      <c r="JW105" s="16"/>
      <c r="JX105" s="16"/>
      <c r="JY105" s="16"/>
      <c r="JZ105" s="16"/>
      <c r="KA105" s="16"/>
      <c r="KB105" s="16"/>
      <c r="KC105" s="16"/>
      <c r="KD105" s="16"/>
      <c r="KE105" s="16"/>
      <c r="KF105" s="16"/>
      <c r="KG105" s="16"/>
      <c r="KH105" s="16"/>
      <c r="KI105" s="16"/>
      <c r="KJ105" s="16"/>
      <c r="KK105" s="16"/>
      <c r="KL105" s="16"/>
      <c r="KM105" s="16"/>
      <c r="KN105" s="16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16"/>
      <c r="LA105" s="16"/>
      <c r="LB105" s="16"/>
      <c r="LC105" s="16"/>
      <c r="LD105" s="16"/>
      <c r="LE105" s="16"/>
      <c r="LF105" s="16"/>
      <c r="LG105" s="16"/>
      <c r="LH105" s="16"/>
      <c r="LI105" s="16"/>
      <c r="LJ105" s="16"/>
      <c r="LK105" s="16"/>
      <c r="LL105" s="16"/>
      <c r="LM105" s="16"/>
      <c r="LN105" s="16"/>
      <c r="LO105" s="16"/>
      <c r="LP105" s="16"/>
      <c r="LQ105" s="16"/>
      <c r="LR105" s="16"/>
      <c r="LS105" s="16"/>
      <c r="LT105" s="16"/>
      <c r="LU105" s="16"/>
      <c r="LV105" s="16"/>
      <c r="LW105" s="16"/>
      <c r="LX105" s="16"/>
      <c r="LY105" s="16"/>
      <c r="LZ105" s="16"/>
      <c r="MA105" s="16"/>
      <c r="MB105" s="16"/>
      <c r="MC105" s="16"/>
      <c r="MD105" s="16"/>
      <c r="ME105" s="16"/>
      <c r="MF105" s="16"/>
      <c r="MG105" s="16"/>
      <c r="MH105" s="16"/>
      <c r="MI105" s="16"/>
      <c r="MJ105" s="16"/>
      <c r="MK105" s="16"/>
      <c r="ML105" s="16"/>
      <c r="MM105" s="16"/>
      <c r="MN105" s="16"/>
      <c r="MO105" s="16"/>
      <c r="MP105" s="16"/>
      <c r="MQ105" s="16"/>
      <c r="MR105" s="16"/>
      <c r="MS105" s="16"/>
      <c r="MT105" s="16"/>
      <c r="MU105" s="16"/>
      <c r="MV105" s="16"/>
      <c r="MW105" s="16"/>
      <c r="MX105" s="16"/>
      <c r="MY105" s="16"/>
      <c r="MZ105" s="16"/>
      <c r="NA105" s="16"/>
      <c r="NB105" s="16"/>
      <c r="NC105" s="16"/>
      <c r="ND105" s="16"/>
      <c r="NE105" s="16"/>
      <c r="NF105" s="16"/>
      <c r="NG105" s="16"/>
      <c r="NH105" s="16"/>
      <c r="NI105" s="16"/>
      <c r="NJ105" s="16"/>
      <c r="NK105" s="16"/>
      <c r="NL105" s="16"/>
      <c r="NM105" s="16"/>
      <c r="NN105" s="16"/>
      <c r="NO105" s="16"/>
      <c r="NP105" s="16"/>
      <c r="NQ105" s="16"/>
      <c r="NR105" s="16"/>
      <c r="NS105" s="16"/>
      <c r="NT105" s="16"/>
      <c r="NU105" s="16"/>
      <c r="NV105" s="16"/>
      <c r="NW105" s="16"/>
      <c r="NX105" s="16"/>
      <c r="NY105" s="16"/>
      <c r="NZ105" s="16"/>
      <c r="OA105" s="16"/>
      <c r="OB105" s="16"/>
      <c r="OC105" s="16"/>
      <c r="OD105" s="16"/>
      <c r="OE105" s="16"/>
      <c r="OF105" s="16"/>
      <c r="OG105" s="16"/>
      <c r="OH105" s="16"/>
      <c r="OI105" s="16"/>
      <c r="OJ105" s="16"/>
      <c r="OK105" s="16"/>
      <c r="OL105" s="16"/>
      <c r="OM105" s="16"/>
      <c r="ON105" s="16"/>
      <c r="OO105" s="16"/>
      <c r="OP105" s="16"/>
      <c r="OQ105" s="16"/>
      <c r="OR105" s="16"/>
      <c r="OS105" s="16"/>
      <c r="OT105" s="16"/>
      <c r="OU105" s="16"/>
      <c r="OV105" s="16"/>
      <c r="OW105" s="16"/>
      <c r="OX105" s="16"/>
      <c r="OY105" s="16"/>
      <c r="OZ105" s="16"/>
      <c r="PA105" s="16"/>
      <c r="PB105" s="16"/>
      <c r="PC105" s="16"/>
      <c r="PD105" s="16"/>
      <c r="PE105" s="16"/>
      <c r="PF105" s="16"/>
      <c r="PG105" s="16"/>
      <c r="PH105" s="16"/>
      <c r="PI105" s="16"/>
      <c r="PJ105" s="16"/>
      <c r="PK105" s="16"/>
      <c r="PL105" s="16"/>
      <c r="PM105" s="16"/>
      <c r="PN105" s="16"/>
      <c r="PO105" s="16"/>
      <c r="PP105" s="16"/>
      <c r="PQ105" s="16"/>
      <c r="PR105" s="16"/>
      <c r="PS105" s="16"/>
      <c r="PT105" s="16"/>
      <c r="PU105" s="16"/>
      <c r="PV105" s="16"/>
      <c r="PW105" s="16"/>
      <c r="PX105" s="16"/>
      <c r="PY105" s="16"/>
      <c r="PZ105" s="16"/>
      <c r="QA105" s="16"/>
      <c r="QB105" s="16"/>
      <c r="QC105" s="16"/>
      <c r="QD105" s="16"/>
      <c r="QE105" s="16"/>
      <c r="QF105" s="16"/>
      <c r="QG105" s="16"/>
      <c r="QH105" s="16"/>
      <c r="QI105" s="16"/>
      <c r="QJ105" s="16"/>
      <c r="QK105" s="16"/>
      <c r="QL105" s="16"/>
      <c r="QM105" s="16"/>
      <c r="QN105" s="16"/>
      <c r="QO105" s="16"/>
      <c r="QP105" s="16"/>
      <c r="QQ105" s="16"/>
      <c r="QR105" s="16"/>
      <c r="QS105" s="16"/>
      <c r="QT105" s="16"/>
      <c r="QU105" s="16"/>
      <c r="QV105" s="16"/>
      <c r="QW105" s="16"/>
      <c r="QX105" s="16"/>
      <c r="QY105" s="16"/>
      <c r="QZ105" s="16"/>
      <c r="RA105" s="16"/>
      <c r="RB105" s="16"/>
      <c r="RC105" s="16"/>
      <c r="RD105" s="16"/>
      <c r="RE105" s="16"/>
      <c r="RF105" s="16"/>
      <c r="RG105" s="16"/>
      <c r="RH105" s="16"/>
      <c r="RI105" s="16"/>
      <c r="RJ105" s="16"/>
      <c r="RK105" s="16"/>
      <c r="RL105" s="16"/>
      <c r="RM105" s="16"/>
      <c r="RN105" s="16"/>
      <c r="RO105" s="16"/>
      <c r="RP105" s="16"/>
      <c r="RQ105" s="16"/>
      <c r="RR105" s="16"/>
      <c r="RS105" s="16"/>
      <c r="RT105" s="16"/>
      <c r="RU105" s="16"/>
      <c r="RV105" s="16"/>
      <c r="RW105" s="16"/>
      <c r="RX105" s="16"/>
      <c r="RY105" s="16"/>
      <c r="RZ105" s="16"/>
      <c r="SA105" s="16"/>
      <c r="SB105" s="16"/>
      <c r="SC105" s="16"/>
      <c r="SD105" s="16"/>
      <c r="SE105" s="16"/>
      <c r="SF105" s="16"/>
      <c r="SG105" s="16"/>
      <c r="SH105" s="16"/>
      <c r="SI105" s="16"/>
      <c r="SJ105" s="16"/>
      <c r="SK105" s="16"/>
      <c r="SL105" s="16"/>
      <c r="SM105" s="16"/>
      <c r="SN105" s="16"/>
      <c r="SO105" s="16"/>
      <c r="SP105" s="16"/>
      <c r="SQ105" s="16"/>
      <c r="SR105" s="16"/>
      <c r="SS105" s="16"/>
      <c r="ST105" s="16"/>
      <c r="SU105" s="16"/>
      <c r="SV105" s="16"/>
      <c r="SW105" s="16"/>
      <c r="SX105" s="16"/>
      <c r="SY105" s="16"/>
      <c r="SZ105" s="16"/>
      <c r="TA105" s="16"/>
      <c r="TB105" s="16"/>
      <c r="TC105" s="16"/>
      <c r="TD105" s="16"/>
      <c r="TE105" s="16"/>
      <c r="TF105" s="16"/>
      <c r="TG105" s="16"/>
      <c r="TH105" s="16"/>
      <c r="TI105" s="16"/>
      <c r="TJ105" s="16"/>
      <c r="TK105" s="16"/>
      <c r="TL105" s="16"/>
      <c r="TM105" s="16"/>
      <c r="TN105" s="16"/>
      <c r="TO105" s="16"/>
      <c r="TP105" s="16"/>
      <c r="TQ105" s="16"/>
      <c r="TR105" s="16"/>
      <c r="TS105" s="16"/>
      <c r="TT105" s="16"/>
      <c r="TU105" s="16"/>
      <c r="TV105" s="16"/>
      <c r="TW105" s="16"/>
      <c r="TX105" s="16"/>
      <c r="TY105" s="16"/>
      <c r="TZ105" s="16"/>
      <c r="UA105" s="16"/>
      <c r="UB105" s="16"/>
      <c r="UC105" s="16"/>
      <c r="UD105" s="16"/>
      <c r="UE105" s="16"/>
      <c r="UF105" s="16"/>
      <c r="UG105" s="16"/>
      <c r="UH105" s="16"/>
      <c r="UI105" s="16"/>
      <c r="UJ105" s="16"/>
      <c r="UK105" s="16"/>
      <c r="UL105" s="16"/>
      <c r="UM105" s="16"/>
      <c r="UN105" s="16"/>
      <c r="UO105" s="16"/>
      <c r="UP105" s="16"/>
      <c r="UQ105" s="16"/>
      <c r="UR105" s="16"/>
      <c r="US105" s="16"/>
      <c r="UT105" s="16"/>
      <c r="UU105" s="16"/>
      <c r="UV105" s="16"/>
      <c r="UW105" s="16"/>
      <c r="UX105" s="16"/>
      <c r="UY105" s="16"/>
      <c r="UZ105" s="16"/>
      <c r="VA105" s="16"/>
      <c r="VB105" s="16"/>
      <c r="VC105" s="16"/>
      <c r="VD105" s="16"/>
      <c r="VE105" s="16"/>
      <c r="VF105" s="16"/>
      <c r="VG105" s="16"/>
      <c r="VH105" s="16"/>
      <c r="VI105" s="16"/>
      <c r="VJ105" s="16"/>
      <c r="VK105" s="16"/>
      <c r="VL105" s="16"/>
      <c r="VM105" s="16"/>
      <c r="VN105" s="16"/>
      <c r="VO105" s="16"/>
      <c r="VP105" s="16"/>
      <c r="VQ105" s="16"/>
      <c r="VR105" s="16"/>
      <c r="VS105" s="16"/>
      <c r="VT105" s="16"/>
      <c r="VU105" s="16"/>
      <c r="VV105" s="16"/>
      <c r="VW105" s="16"/>
      <c r="VX105" s="16"/>
      <c r="VY105" s="16"/>
      <c r="VZ105" s="16"/>
      <c r="WA105" s="16"/>
      <c r="WB105" s="16"/>
      <c r="WC105" s="16"/>
      <c r="WD105" s="16"/>
      <c r="WE105" s="16"/>
      <c r="WF105" s="16"/>
      <c r="WG105" s="16"/>
      <c r="WH105" s="16"/>
      <c r="WI105" s="16"/>
      <c r="WJ105" s="16"/>
      <c r="WK105" s="16"/>
      <c r="WL105" s="16"/>
      <c r="WM105" s="16"/>
      <c r="WN105" s="16"/>
      <c r="WO105" s="16"/>
      <c r="WP105" s="16"/>
      <c r="WQ105" s="16"/>
      <c r="WR105" s="16"/>
      <c r="WS105" s="16"/>
      <c r="WT105" s="16"/>
      <c r="WU105" s="16"/>
      <c r="WV105" s="16"/>
      <c r="WW105" s="16"/>
      <c r="WX105" s="16"/>
      <c r="WY105" s="16"/>
      <c r="WZ105" s="16"/>
      <c r="XA105" s="16"/>
      <c r="XB105" s="16"/>
      <c r="XC105" s="16"/>
      <c r="XD105" s="16"/>
      <c r="XE105" s="16"/>
      <c r="XF105" s="16"/>
      <c r="XG105" s="16"/>
      <c r="XH105" s="16"/>
      <c r="XI105" s="16"/>
      <c r="XJ105" s="16"/>
      <c r="XK105" s="16"/>
      <c r="XL105" s="16"/>
      <c r="XM105" s="16"/>
      <c r="XN105" s="16"/>
      <c r="XO105" s="16"/>
      <c r="XP105" s="16"/>
      <c r="XQ105" s="16"/>
      <c r="XR105" s="16"/>
      <c r="XS105" s="16"/>
      <c r="XT105" s="16"/>
      <c r="XU105" s="16"/>
      <c r="XV105" s="16"/>
      <c r="XW105" s="16"/>
      <c r="XX105" s="16"/>
      <c r="XY105" s="16"/>
      <c r="XZ105" s="16"/>
      <c r="YA105" s="16"/>
      <c r="YB105" s="16"/>
      <c r="YC105" s="16"/>
      <c r="YD105" s="16"/>
      <c r="YE105" s="16"/>
      <c r="YF105" s="16"/>
      <c r="YG105" s="16"/>
      <c r="YH105" s="16"/>
      <c r="YI105" s="16"/>
      <c r="YJ105" s="16"/>
      <c r="YK105" s="16"/>
      <c r="YL105" s="16"/>
      <c r="YM105" s="16"/>
      <c r="YN105" s="16"/>
      <c r="YO105" s="16"/>
      <c r="YP105" s="16"/>
      <c r="YQ105" s="16"/>
      <c r="YR105" s="16"/>
      <c r="YS105" s="16"/>
      <c r="YT105" s="16"/>
      <c r="YU105" s="16"/>
      <c r="YV105" s="16"/>
      <c r="YW105" s="16"/>
      <c r="YX105" s="16"/>
      <c r="YY105" s="16"/>
      <c r="YZ105" s="16"/>
      <c r="ZA105" s="16"/>
      <c r="ZB105" s="16"/>
      <c r="ZC105" s="16"/>
      <c r="ZD105" s="16"/>
      <c r="ZE105" s="16"/>
      <c r="ZF105" s="16"/>
      <c r="ZG105" s="16"/>
      <c r="ZH105" s="16"/>
      <c r="ZI105" s="16"/>
      <c r="ZJ105" s="16"/>
      <c r="ZK105" s="16"/>
      <c r="ZL105" s="16"/>
      <c r="ZM105" s="16"/>
      <c r="ZN105" s="16"/>
      <c r="ZO105" s="16"/>
      <c r="ZP105" s="16"/>
      <c r="ZQ105" s="16"/>
      <c r="ZR105" s="16"/>
      <c r="ZS105" s="16"/>
      <c r="ZT105" s="16"/>
      <c r="ZU105" s="16"/>
      <c r="ZV105" s="16"/>
      <c r="ZW105" s="16"/>
      <c r="ZX105" s="16"/>
      <c r="ZY105" s="16"/>
      <c r="ZZ105" s="16"/>
      <c r="AAA105" s="16"/>
      <c r="AAB105" s="16"/>
      <c r="AAC105" s="16"/>
      <c r="AAD105" s="16"/>
      <c r="AAE105" s="16"/>
      <c r="AAF105" s="16"/>
      <c r="AAG105" s="16"/>
      <c r="AAH105" s="16"/>
      <c r="AAI105" s="16"/>
      <c r="AAJ105" s="16"/>
      <c r="AAK105" s="16"/>
      <c r="AAL105" s="16"/>
      <c r="AAM105" s="16"/>
      <c r="AAN105" s="16"/>
      <c r="AAO105" s="16"/>
      <c r="AAP105" s="16"/>
      <c r="AAQ105" s="16"/>
      <c r="AAR105" s="16"/>
      <c r="AAS105" s="16"/>
      <c r="AAT105" s="16"/>
      <c r="AAU105" s="16"/>
      <c r="AAV105" s="16"/>
      <c r="AAW105" s="16"/>
      <c r="AAX105" s="16"/>
      <c r="AAY105" s="16"/>
      <c r="AAZ105" s="16"/>
      <c r="ABA105" s="16"/>
      <c r="ABB105" s="16"/>
      <c r="ABC105" s="16"/>
      <c r="ABD105" s="16"/>
      <c r="ABE105" s="16"/>
      <c r="ABF105" s="16"/>
      <c r="ABG105" s="16"/>
      <c r="ABH105" s="16"/>
      <c r="ABI105" s="16"/>
      <c r="ABJ105" s="16"/>
      <c r="ABK105" s="16"/>
      <c r="ABL105" s="16"/>
      <c r="ABM105" s="16"/>
      <c r="ABN105" s="16"/>
      <c r="ABO105" s="16"/>
      <c r="ABP105" s="16"/>
      <c r="ABQ105" s="16"/>
      <c r="ABR105" s="16"/>
      <c r="ABS105" s="16"/>
      <c r="ABT105" s="16"/>
      <c r="ABU105" s="16"/>
      <c r="ABV105" s="16"/>
      <c r="ABW105" s="16"/>
      <c r="ABX105" s="16"/>
      <c r="ABY105" s="16"/>
      <c r="ABZ105" s="16"/>
      <c r="ACA105" s="16"/>
      <c r="ACB105" s="16"/>
      <c r="ACC105" s="16"/>
      <c r="ACD105" s="16"/>
      <c r="ACE105" s="16"/>
      <c r="ACF105" s="16"/>
      <c r="ACG105" s="16"/>
      <c r="ACH105" s="16"/>
      <c r="ACI105" s="16"/>
      <c r="ACJ105" s="16"/>
      <c r="ACK105" s="16"/>
      <c r="ACL105" s="16"/>
      <c r="ACM105" s="16"/>
      <c r="ACN105" s="16"/>
      <c r="ACO105" s="16"/>
      <c r="ACP105" s="16"/>
      <c r="ACQ105" s="16"/>
      <c r="ACR105" s="16"/>
      <c r="ACS105" s="16"/>
      <c r="ACT105" s="16"/>
      <c r="ACU105" s="16"/>
      <c r="ACV105" s="16"/>
      <c r="ACW105" s="16"/>
      <c r="ACX105" s="16"/>
      <c r="ACY105" s="16"/>
      <c r="ACZ105" s="16"/>
      <c r="ADA105" s="16"/>
      <c r="ADB105" s="16"/>
      <c r="ADC105" s="16"/>
      <c r="ADD105" s="16"/>
      <c r="ADE105" s="16"/>
      <c r="ADF105" s="16"/>
      <c r="ADG105" s="16"/>
      <c r="ADH105" s="16"/>
      <c r="ADI105" s="16"/>
      <c r="ADJ105" s="16"/>
      <c r="ADK105" s="16"/>
      <c r="ADL105" s="16"/>
      <c r="ADM105" s="16"/>
      <c r="ADN105" s="16"/>
      <c r="ADO105" s="16"/>
      <c r="ADP105" s="16"/>
      <c r="ADQ105" s="16"/>
      <c r="ADR105" s="16"/>
      <c r="ADS105" s="16"/>
      <c r="ADT105" s="16"/>
      <c r="ADU105" s="16"/>
      <c r="ADV105" s="16"/>
      <c r="ADW105" s="16"/>
      <c r="ADX105" s="16"/>
      <c r="ADY105" s="16"/>
      <c r="ADZ105" s="16"/>
      <c r="AEA105" s="16"/>
      <c r="AEB105" s="16"/>
      <c r="AEC105" s="16"/>
      <c r="AED105" s="16"/>
      <c r="AEE105" s="16"/>
      <c r="AEF105" s="16"/>
      <c r="AEG105" s="16"/>
      <c r="AEH105" s="16"/>
      <c r="AEI105" s="16"/>
      <c r="AEJ105" s="16"/>
      <c r="AEK105" s="16"/>
      <c r="AEL105" s="16"/>
      <c r="AEM105" s="16"/>
      <c r="AEN105" s="16"/>
      <c r="AEO105" s="16"/>
      <c r="AEP105" s="16"/>
      <c r="AEQ105" s="16"/>
      <c r="AER105" s="16"/>
      <c r="AES105" s="16"/>
      <c r="AET105" s="16"/>
      <c r="AEU105" s="16"/>
      <c r="AEV105" s="16"/>
      <c r="AEW105" s="16"/>
      <c r="AEX105" s="16"/>
      <c r="AEY105" s="16"/>
      <c r="AEZ105" s="16"/>
      <c r="AFA105" s="16"/>
      <c r="AFB105" s="16"/>
      <c r="AFC105" s="16"/>
      <c r="AFD105" s="16"/>
      <c r="AFE105" s="16"/>
      <c r="AFF105" s="16"/>
      <c r="AFG105" s="16"/>
      <c r="AFH105" s="16"/>
      <c r="AFI105" s="16"/>
      <c r="AFJ105" s="16"/>
      <c r="AFK105" s="16"/>
      <c r="AFL105" s="16"/>
      <c r="AFM105" s="16"/>
      <c r="AFN105" s="16"/>
      <c r="AFO105" s="16"/>
      <c r="AFP105" s="16"/>
      <c r="AFQ105" s="16"/>
      <c r="AFR105" s="16"/>
      <c r="AFS105" s="16"/>
      <c r="AFT105" s="16"/>
      <c r="AFU105" s="16"/>
      <c r="AFV105" s="16"/>
      <c r="AFW105" s="16"/>
      <c r="AFX105" s="16"/>
      <c r="AFY105" s="16"/>
      <c r="AFZ105" s="16"/>
      <c r="AGA105" s="16"/>
      <c r="AGB105" s="16"/>
      <c r="AGC105" s="16"/>
      <c r="AGD105" s="16"/>
      <c r="AGE105" s="16"/>
      <c r="AGF105" s="16"/>
      <c r="AGG105" s="16"/>
      <c r="AGH105" s="16"/>
      <c r="AGI105" s="16"/>
      <c r="AGJ105" s="16"/>
      <c r="AGK105" s="16"/>
      <c r="AGL105" s="16"/>
      <c r="AGM105" s="16"/>
      <c r="AGN105" s="16"/>
      <c r="AGO105" s="16"/>
      <c r="AGP105" s="16"/>
      <c r="AGQ105" s="16"/>
      <c r="AGR105" s="16"/>
      <c r="AGS105" s="16"/>
      <c r="AGT105" s="16"/>
      <c r="AGU105" s="16"/>
      <c r="AGV105" s="16"/>
      <c r="AGW105" s="16"/>
      <c r="AGX105" s="16"/>
      <c r="AGY105" s="16"/>
      <c r="AGZ105" s="16"/>
      <c r="AHA105" s="16"/>
      <c r="AHB105" s="16"/>
      <c r="AHC105" s="16"/>
      <c r="AHD105" s="16"/>
      <c r="AHE105" s="16"/>
      <c r="AHF105" s="16"/>
      <c r="AHG105" s="16"/>
      <c r="AHH105" s="16"/>
      <c r="AHI105" s="16"/>
      <c r="AHJ105" s="16"/>
      <c r="AHK105" s="16"/>
      <c r="AHL105" s="16"/>
      <c r="AHM105" s="16"/>
      <c r="AHN105" s="16"/>
      <c r="AHO105" s="16"/>
      <c r="AHP105" s="16"/>
      <c r="AHQ105" s="16"/>
      <c r="AHR105" s="16"/>
      <c r="AHS105" s="16"/>
      <c r="AHT105" s="16"/>
      <c r="AHU105" s="16"/>
      <c r="AHV105" s="16"/>
      <c r="AHW105" s="16"/>
      <c r="AHX105" s="16"/>
      <c r="AHY105" s="16"/>
      <c r="AHZ105" s="16"/>
      <c r="AIA105" s="16"/>
      <c r="AIB105" s="16"/>
      <c r="AIC105" s="16"/>
      <c r="AID105" s="16"/>
      <c r="AIE105" s="16"/>
      <c r="AIF105" s="16"/>
      <c r="AIG105" s="16"/>
      <c r="AIH105" s="16"/>
      <c r="AII105" s="16"/>
      <c r="AIJ105" s="16"/>
      <c r="AIK105" s="16"/>
      <c r="AIL105" s="16"/>
      <c r="AIM105" s="16"/>
      <c r="AIN105" s="16"/>
      <c r="AIO105" s="16"/>
      <c r="AIP105" s="16"/>
      <c r="AIQ105" s="16"/>
      <c r="AIR105" s="16"/>
      <c r="AIS105" s="16"/>
      <c r="AIT105" s="16"/>
      <c r="AIU105" s="16"/>
      <c r="AIV105" s="16"/>
      <c r="AIW105" s="16"/>
      <c r="AIX105" s="16"/>
      <c r="AIY105" s="16"/>
      <c r="AIZ105" s="16"/>
      <c r="AJA105" s="16"/>
      <c r="AJB105" s="16"/>
      <c r="AJC105" s="16"/>
      <c r="AJD105" s="16"/>
      <c r="AJE105" s="16"/>
      <c r="AJF105" s="16"/>
      <c r="AJG105" s="16"/>
      <c r="AJH105" s="16"/>
      <c r="AJI105" s="16"/>
      <c r="AJJ105" s="16"/>
      <c r="AJK105" s="16"/>
      <c r="AJL105" s="16"/>
      <c r="AJM105" s="16"/>
      <c r="AJN105" s="16"/>
      <c r="AJO105" s="16"/>
      <c r="AJP105" s="16"/>
      <c r="AJQ105" s="16"/>
      <c r="AJR105" s="16"/>
      <c r="AJS105" s="16"/>
      <c r="AJT105" s="16"/>
      <c r="AJU105" s="16"/>
      <c r="AJV105" s="16"/>
      <c r="AJW105" s="16"/>
      <c r="AJX105" s="16"/>
      <c r="AJY105" s="16"/>
      <c r="AJZ105" s="16"/>
      <c r="AKA105" s="16"/>
      <c r="AKB105" s="16"/>
      <c r="AKC105" s="16"/>
      <c r="AKD105" s="16"/>
      <c r="AKE105" s="16"/>
      <c r="AKF105" s="16"/>
      <c r="AKG105" s="16"/>
      <c r="AKH105" s="16"/>
      <c r="AKI105" s="16"/>
      <c r="AKJ105" s="16"/>
      <c r="AKK105" s="16"/>
      <c r="AKL105" s="16"/>
      <c r="AKM105" s="16"/>
      <c r="AKN105" s="16"/>
      <c r="AKO105" s="16"/>
      <c r="AKP105" s="16"/>
      <c r="AKQ105" s="16"/>
      <c r="AKR105" s="16"/>
      <c r="AKS105" s="16"/>
      <c r="AKT105" s="16"/>
      <c r="AKU105" s="16"/>
      <c r="AKV105" s="16"/>
      <c r="AKW105" s="16"/>
      <c r="AKX105" s="16"/>
      <c r="AKY105" s="16"/>
      <c r="AKZ105" s="16"/>
      <c r="ALA105" s="16"/>
      <c r="ALB105" s="16"/>
      <c r="ALC105" s="16"/>
      <c r="ALD105" s="16"/>
      <c r="ALE105" s="16"/>
      <c r="ALF105" s="16"/>
      <c r="ALG105" s="16"/>
      <c r="ALH105" s="16"/>
      <c r="ALI105" s="16"/>
      <c r="ALJ105" s="16"/>
      <c r="ALK105" s="16"/>
      <c r="ALL105" s="16"/>
      <c r="ALM105" s="16"/>
      <c r="ALN105" s="16"/>
      <c r="ALO105" s="16"/>
      <c r="ALP105" s="16"/>
      <c r="ALQ105" s="16"/>
      <c r="ALR105" s="16"/>
      <c r="ALS105" s="16"/>
      <c r="ALT105" s="16"/>
      <c r="ALU105" s="16"/>
      <c r="ALV105" s="16"/>
      <c r="ALW105" s="16"/>
      <c r="ALX105" s="16"/>
      <c r="ALY105" s="16"/>
      <c r="ALZ105" s="16"/>
      <c r="AMA105" s="16"/>
      <c r="AMB105" s="16"/>
      <c r="AMC105" s="16"/>
      <c r="AMD105" s="16"/>
      <c r="AME105" s="16"/>
      <c r="AMF105" s="16"/>
      <c r="AMG105" s="16"/>
      <c r="AMH105" s="16"/>
      <c r="AMI105" s="16"/>
      <c r="AMJ105" s="16"/>
      <c r="AMK105" s="16"/>
    </row>
    <row r="106" spans="1:1025" s="17" customFormat="1" ht="38.25" x14ac:dyDescent="0.2">
      <c r="A106" s="19" t="s">
        <v>128</v>
      </c>
      <c r="B106" s="20" t="s">
        <v>129</v>
      </c>
      <c r="C106" s="20" t="s">
        <v>86</v>
      </c>
      <c r="D106" s="20" t="s">
        <v>87</v>
      </c>
      <c r="E106" s="55">
        <f t="shared" si="118"/>
        <v>0</v>
      </c>
      <c r="F106" s="55">
        <f t="shared" si="119"/>
        <v>0</v>
      </c>
      <c r="G106" s="55">
        <f t="shared" si="120"/>
        <v>0</v>
      </c>
      <c r="H106" s="55">
        <f t="shared" si="121"/>
        <v>0</v>
      </c>
      <c r="I106" s="55">
        <f t="shared" si="122"/>
        <v>0</v>
      </c>
      <c r="J106" s="55">
        <f t="shared" si="123"/>
        <v>0</v>
      </c>
      <c r="K106" s="55" t="s">
        <v>84</v>
      </c>
      <c r="L106" s="55" t="s">
        <v>84</v>
      </c>
      <c r="M106" s="55" t="s">
        <v>84</v>
      </c>
      <c r="N106" s="55" t="s">
        <v>84</v>
      </c>
      <c r="O106" s="55" t="s">
        <v>84</v>
      </c>
      <c r="P106" s="55" t="s">
        <v>84</v>
      </c>
      <c r="Q106" s="55" t="s">
        <v>84</v>
      </c>
      <c r="R106" s="55" t="s">
        <v>84</v>
      </c>
      <c r="S106" s="55" t="s">
        <v>84</v>
      </c>
      <c r="T106" s="55" t="s">
        <v>84</v>
      </c>
      <c r="U106" s="55" t="s">
        <v>84</v>
      </c>
      <c r="V106" s="55" t="s">
        <v>84</v>
      </c>
      <c r="W106" s="55" t="s">
        <v>84</v>
      </c>
      <c r="X106" s="55" t="s">
        <v>84</v>
      </c>
      <c r="Y106" s="55" t="s">
        <v>84</v>
      </c>
      <c r="Z106" s="55" t="s">
        <v>84</v>
      </c>
      <c r="AA106" s="55" t="s">
        <v>84</v>
      </c>
      <c r="AB106" s="55" t="s">
        <v>84</v>
      </c>
      <c r="AC106" s="55">
        <v>0</v>
      </c>
      <c r="AD106" s="55">
        <v>0</v>
      </c>
      <c r="AE106" s="55" t="s">
        <v>84</v>
      </c>
      <c r="AF106" s="55">
        <v>0</v>
      </c>
      <c r="AG106" s="55">
        <v>0</v>
      </c>
      <c r="AH106" s="55">
        <v>0</v>
      </c>
      <c r="AI106" s="55">
        <f t="shared" si="106"/>
        <v>0</v>
      </c>
      <c r="AJ106" s="55">
        <f t="shared" si="107"/>
        <v>0</v>
      </c>
      <c r="AK106" s="55">
        <f t="shared" si="108"/>
        <v>0</v>
      </c>
      <c r="AL106" s="55">
        <f t="shared" si="109"/>
        <v>0</v>
      </c>
      <c r="AM106" s="55">
        <f t="shared" si="110"/>
        <v>0</v>
      </c>
      <c r="AN106" s="55">
        <f t="shared" si="111"/>
        <v>0</v>
      </c>
      <c r="AO106" s="55" t="s">
        <v>84</v>
      </c>
      <c r="AP106" s="55" t="s">
        <v>84</v>
      </c>
      <c r="AQ106" s="55" t="s">
        <v>84</v>
      </c>
      <c r="AR106" s="55" t="s">
        <v>84</v>
      </c>
      <c r="AS106" s="55" t="s">
        <v>84</v>
      </c>
      <c r="AT106" s="55" t="s">
        <v>84</v>
      </c>
      <c r="AU106" s="55" t="s">
        <v>84</v>
      </c>
      <c r="AV106" s="55" t="s">
        <v>84</v>
      </c>
      <c r="AW106" s="55" t="s">
        <v>84</v>
      </c>
      <c r="AX106" s="55" t="s">
        <v>84</v>
      </c>
      <c r="AY106" s="55" t="s">
        <v>84</v>
      </c>
      <c r="AZ106" s="55" t="s">
        <v>84</v>
      </c>
      <c r="BA106" s="55" t="s">
        <v>84</v>
      </c>
      <c r="BB106" s="55" t="s">
        <v>84</v>
      </c>
      <c r="BC106" s="55" t="s">
        <v>84</v>
      </c>
      <c r="BD106" s="55" t="s">
        <v>84</v>
      </c>
      <c r="BE106" s="55" t="s">
        <v>84</v>
      </c>
      <c r="BF106" s="55" t="s">
        <v>84</v>
      </c>
      <c r="BG106" s="55">
        <v>0</v>
      </c>
      <c r="BH106" s="55">
        <v>0</v>
      </c>
      <c r="BI106" s="55">
        <v>0</v>
      </c>
      <c r="BJ106" s="55">
        <v>0</v>
      </c>
      <c r="BK106" s="55">
        <v>0</v>
      </c>
      <c r="BL106" s="55">
        <v>0</v>
      </c>
      <c r="BM106" s="55">
        <f t="shared" si="112"/>
        <v>0</v>
      </c>
      <c r="BN106" s="55">
        <f t="shared" si="113"/>
        <v>0</v>
      </c>
      <c r="BO106" s="55">
        <f t="shared" si="114"/>
        <v>0</v>
      </c>
      <c r="BP106" s="55">
        <f t="shared" si="115"/>
        <v>0</v>
      </c>
      <c r="BQ106" s="55">
        <f t="shared" si="116"/>
        <v>0</v>
      </c>
      <c r="BR106" s="55">
        <f t="shared" si="117"/>
        <v>0</v>
      </c>
      <c r="BS106" s="15" t="s">
        <v>87</v>
      </c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  <c r="IW106" s="16"/>
      <c r="IX106" s="16"/>
      <c r="IY106" s="16"/>
      <c r="IZ106" s="16"/>
      <c r="JA106" s="16"/>
      <c r="JB106" s="16"/>
      <c r="JC106" s="16"/>
      <c r="JD106" s="16"/>
      <c r="JE106" s="16"/>
      <c r="JF106" s="16"/>
      <c r="JG106" s="16"/>
      <c r="JH106" s="16"/>
      <c r="JI106" s="16"/>
      <c r="JJ106" s="16"/>
      <c r="JK106" s="16"/>
      <c r="JL106" s="16"/>
      <c r="JM106" s="16"/>
      <c r="JN106" s="16"/>
      <c r="JO106" s="16"/>
      <c r="JP106" s="16"/>
      <c r="JQ106" s="16"/>
      <c r="JR106" s="16"/>
      <c r="JS106" s="16"/>
      <c r="JT106" s="16"/>
      <c r="JU106" s="16"/>
      <c r="JV106" s="16"/>
      <c r="JW106" s="16"/>
      <c r="JX106" s="16"/>
      <c r="JY106" s="16"/>
      <c r="JZ106" s="16"/>
      <c r="KA106" s="16"/>
      <c r="KB106" s="16"/>
      <c r="KC106" s="16"/>
      <c r="KD106" s="16"/>
      <c r="KE106" s="16"/>
      <c r="KF106" s="16"/>
      <c r="KG106" s="16"/>
      <c r="KH106" s="16"/>
      <c r="KI106" s="16"/>
      <c r="KJ106" s="16"/>
      <c r="KK106" s="16"/>
      <c r="KL106" s="16"/>
      <c r="KM106" s="16"/>
      <c r="KN106" s="16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16"/>
      <c r="LA106" s="16"/>
      <c r="LB106" s="16"/>
      <c r="LC106" s="16"/>
      <c r="LD106" s="16"/>
      <c r="LE106" s="16"/>
      <c r="LF106" s="16"/>
      <c r="LG106" s="16"/>
      <c r="LH106" s="16"/>
      <c r="LI106" s="16"/>
      <c r="LJ106" s="16"/>
      <c r="LK106" s="16"/>
      <c r="LL106" s="16"/>
      <c r="LM106" s="16"/>
      <c r="LN106" s="16"/>
      <c r="LO106" s="16"/>
      <c r="LP106" s="16"/>
      <c r="LQ106" s="16"/>
      <c r="LR106" s="16"/>
      <c r="LS106" s="16"/>
      <c r="LT106" s="16"/>
      <c r="LU106" s="16"/>
      <c r="LV106" s="16"/>
      <c r="LW106" s="16"/>
      <c r="LX106" s="16"/>
      <c r="LY106" s="16"/>
      <c r="LZ106" s="16"/>
      <c r="MA106" s="16"/>
      <c r="MB106" s="16"/>
      <c r="MC106" s="16"/>
      <c r="MD106" s="16"/>
      <c r="ME106" s="16"/>
      <c r="MF106" s="16"/>
      <c r="MG106" s="16"/>
      <c r="MH106" s="16"/>
      <c r="MI106" s="16"/>
      <c r="MJ106" s="16"/>
      <c r="MK106" s="16"/>
      <c r="ML106" s="16"/>
      <c r="MM106" s="16"/>
      <c r="MN106" s="16"/>
      <c r="MO106" s="16"/>
      <c r="MP106" s="16"/>
      <c r="MQ106" s="16"/>
      <c r="MR106" s="16"/>
      <c r="MS106" s="16"/>
      <c r="MT106" s="16"/>
      <c r="MU106" s="16"/>
      <c r="MV106" s="16"/>
      <c r="MW106" s="16"/>
      <c r="MX106" s="16"/>
      <c r="MY106" s="16"/>
      <c r="MZ106" s="16"/>
      <c r="NA106" s="16"/>
      <c r="NB106" s="16"/>
      <c r="NC106" s="16"/>
      <c r="ND106" s="16"/>
      <c r="NE106" s="16"/>
      <c r="NF106" s="16"/>
      <c r="NG106" s="16"/>
      <c r="NH106" s="16"/>
      <c r="NI106" s="16"/>
      <c r="NJ106" s="16"/>
      <c r="NK106" s="16"/>
      <c r="NL106" s="16"/>
      <c r="NM106" s="16"/>
      <c r="NN106" s="16"/>
      <c r="NO106" s="16"/>
      <c r="NP106" s="16"/>
      <c r="NQ106" s="16"/>
      <c r="NR106" s="16"/>
      <c r="NS106" s="16"/>
      <c r="NT106" s="16"/>
      <c r="NU106" s="16"/>
      <c r="NV106" s="16"/>
      <c r="NW106" s="16"/>
      <c r="NX106" s="16"/>
      <c r="NY106" s="16"/>
      <c r="NZ106" s="16"/>
      <c r="OA106" s="16"/>
      <c r="OB106" s="16"/>
      <c r="OC106" s="16"/>
      <c r="OD106" s="16"/>
      <c r="OE106" s="16"/>
      <c r="OF106" s="16"/>
      <c r="OG106" s="16"/>
      <c r="OH106" s="16"/>
      <c r="OI106" s="16"/>
      <c r="OJ106" s="16"/>
      <c r="OK106" s="16"/>
      <c r="OL106" s="16"/>
      <c r="OM106" s="16"/>
      <c r="ON106" s="16"/>
      <c r="OO106" s="16"/>
      <c r="OP106" s="16"/>
      <c r="OQ106" s="16"/>
      <c r="OR106" s="16"/>
      <c r="OS106" s="16"/>
      <c r="OT106" s="16"/>
      <c r="OU106" s="16"/>
      <c r="OV106" s="16"/>
      <c r="OW106" s="16"/>
      <c r="OX106" s="16"/>
      <c r="OY106" s="16"/>
      <c r="OZ106" s="16"/>
      <c r="PA106" s="16"/>
      <c r="PB106" s="16"/>
      <c r="PC106" s="16"/>
      <c r="PD106" s="16"/>
      <c r="PE106" s="16"/>
      <c r="PF106" s="16"/>
      <c r="PG106" s="16"/>
      <c r="PH106" s="16"/>
      <c r="PI106" s="16"/>
      <c r="PJ106" s="16"/>
      <c r="PK106" s="16"/>
      <c r="PL106" s="16"/>
      <c r="PM106" s="16"/>
      <c r="PN106" s="16"/>
      <c r="PO106" s="16"/>
      <c r="PP106" s="16"/>
      <c r="PQ106" s="16"/>
      <c r="PR106" s="16"/>
      <c r="PS106" s="16"/>
      <c r="PT106" s="16"/>
      <c r="PU106" s="16"/>
      <c r="PV106" s="16"/>
      <c r="PW106" s="16"/>
      <c r="PX106" s="16"/>
      <c r="PY106" s="16"/>
      <c r="PZ106" s="16"/>
      <c r="QA106" s="16"/>
      <c r="QB106" s="16"/>
      <c r="QC106" s="16"/>
      <c r="QD106" s="16"/>
      <c r="QE106" s="16"/>
      <c r="QF106" s="16"/>
      <c r="QG106" s="16"/>
      <c r="QH106" s="16"/>
      <c r="QI106" s="16"/>
      <c r="QJ106" s="16"/>
      <c r="QK106" s="16"/>
      <c r="QL106" s="16"/>
      <c r="QM106" s="16"/>
      <c r="QN106" s="16"/>
      <c r="QO106" s="16"/>
      <c r="QP106" s="16"/>
      <c r="QQ106" s="16"/>
      <c r="QR106" s="16"/>
      <c r="QS106" s="16"/>
      <c r="QT106" s="16"/>
      <c r="QU106" s="16"/>
      <c r="QV106" s="16"/>
      <c r="QW106" s="16"/>
      <c r="QX106" s="16"/>
      <c r="QY106" s="16"/>
      <c r="QZ106" s="16"/>
      <c r="RA106" s="16"/>
      <c r="RB106" s="16"/>
      <c r="RC106" s="16"/>
      <c r="RD106" s="16"/>
      <c r="RE106" s="16"/>
      <c r="RF106" s="16"/>
      <c r="RG106" s="16"/>
      <c r="RH106" s="16"/>
      <c r="RI106" s="16"/>
      <c r="RJ106" s="16"/>
      <c r="RK106" s="16"/>
      <c r="RL106" s="16"/>
      <c r="RM106" s="16"/>
      <c r="RN106" s="16"/>
      <c r="RO106" s="16"/>
      <c r="RP106" s="16"/>
      <c r="RQ106" s="16"/>
      <c r="RR106" s="16"/>
      <c r="RS106" s="16"/>
      <c r="RT106" s="16"/>
      <c r="RU106" s="16"/>
      <c r="RV106" s="16"/>
      <c r="RW106" s="16"/>
      <c r="RX106" s="16"/>
      <c r="RY106" s="16"/>
      <c r="RZ106" s="16"/>
      <c r="SA106" s="16"/>
      <c r="SB106" s="16"/>
      <c r="SC106" s="16"/>
      <c r="SD106" s="16"/>
      <c r="SE106" s="16"/>
      <c r="SF106" s="16"/>
      <c r="SG106" s="16"/>
      <c r="SH106" s="16"/>
      <c r="SI106" s="16"/>
      <c r="SJ106" s="16"/>
      <c r="SK106" s="16"/>
      <c r="SL106" s="16"/>
      <c r="SM106" s="16"/>
      <c r="SN106" s="16"/>
      <c r="SO106" s="16"/>
      <c r="SP106" s="16"/>
      <c r="SQ106" s="16"/>
      <c r="SR106" s="16"/>
      <c r="SS106" s="16"/>
      <c r="ST106" s="16"/>
      <c r="SU106" s="16"/>
      <c r="SV106" s="16"/>
      <c r="SW106" s="16"/>
      <c r="SX106" s="16"/>
      <c r="SY106" s="16"/>
      <c r="SZ106" s="16"/>
      <c r="TA106" s="16"/>
      <c r="TB106" s="16"/>
      <c r="TC106" s="16"/>
      <c r="TD106" s="16"/>
      <c r="TE106" s="16"/>
      <c r="TF106" s="16"/>
      <c r="TG106" s="16"/>
      <c r="TH106" s="16"/>
      <c r="TI106" s="16"/>
      <c r="TJ106" s="16"/>
      <c r="TK106" s="16"/>
      <c r="TL106" s="16"/>
      <c r="TM106" s="16"/>
      <c r="TN106" s="16"/>
      <c r="TO106" s="16"/>
      <c r="TP106" s="16"/>
      <c r="TQ106" s="16"/>
      <c r="TR106" s="16"/>
      <c r="TS106" s="16"/>
      <c r="TT106" s="16"/>
      <c r="TU106" s="16"/>
      <c r="TV106" s="16"/>
      <c r="TW106" s="16"/>
      <c r="TX106" s="16"/>
      <c r="TY106" s="16"/>
      <c r="TZ106" s="16"/>
      <c r="UA106" s="16"/>
      <c r="UB106" s="16"/>
      <c r="UC106" s="16"/>
      <c r="UD106" s="16"/>
      <c r="UE106" s="16"/>
      <c r="UF106" s="16"/>
      <c r="UG106" s="16"/>
      <c r="UH106" s="16"/>
      <c r="UI106" s="16"/>
      <c r="UJ106" s="16"/>
      <c r="UK106" s="16"/>
      <c r="UL106" s="16"/>
      <c r="UM106" s="16"/>
      <c r="UN106" s="16"/>
      <c r="UO106" s="16"/>
      <c r="UP106" s="16"/>
      <c r="UQ106" s="16"/>
      <c r="UR106" s="16"/>
      <c r="US106" s="16"/>
      <c r="UT106" s="16"/>
      <c r="UU106" s="16"/>
      <c r="UV106" s="16"/>
      <c r="UW106" s="16"/>
      <c r="UX106" s="16"/>
      <c r="UY106" s="16"/>
      <c r="UZ106" s="16"/>
      <c r="VA106" s="16"/>
      <c r="VB106" s="16"/>
      <c r="VC106" s="16"/>
      <c r="VD106" s="16"/>
      <c r="VE106" s="16"/>
      <c r="VF106" s="16"/>
      <c r="VG106" s="16"/>
      <c r="VH106" s="16"/>
      <c r="VI106" s="16"/>
      <c r="VJ106" s="16"/>
      <c r="VK106" s="16"/>
      <c r="VL106" s="16"/>
      <c r="VM106" s="16"/>
      <c r="VN106" s="16"/>
      <c r="VO106" s="16"/>
      <c r="VP106" s="16"/>
      <c r="VQ106" s="16"/>
      <c r="VR106" s="16"/>
      <c r="VS106" s="16"/>
      <c r="VT106" s="16"/>
      <c r="VU106" s="16"/>
      <c r="VV106" s="16"/>
      <c r="VW106" s="16"/>
      <c r="VX106" s="16"/>
      <c r="VY106" s="16"/>
      <c r="VZ106" s="16"/>
      <c r="WA106" s="16"/>
      <c r="WB106" s="16"/>
      <c r="WC106" s="16"/>
      <c r="WD106" s="16"/>
      <c r="WE106" s="16"/>
      <c r="WF106" s="16"/>
      <c r="WG106" s="16"/>
      <c r="WH106" s="16"/>
      <c r="WI106" s="16"/>
      <c r="WJ106" s="16"/>
      <c r="WK106" s="16"/>
      <c r="WL106" s="16"/>
      <c r="WM106" s="16"/>
      <c r="WN106" s="16"/>
      <c r="WO106" s="16"/>
      <c r="WP106" s="16"/>
      <c r="WQ106" s="16"/>
      <c r="WR106" s="16"/>
      <c r="WS106" s="16"/>
      <c r="WT106" s="16"/>
      <c r="WU106" s="16"/>
      <c r="WV106" s="16"/>
      <c r="WW106" s="16"/>
      <c r="WX106" s="16"/>
      <c r="WY106" s="16"/>
      <c r="WZ106" s="16"/>
      <c r="XA106" s="16"/>
      <c r="XB106" s="16"/>
      <c r="XC106" s="16"/>
      <c r="XD106" s="16"/>
      <c r="XE106" s="16"/>
      <c r="XF106" s="16"/>
      <c r="XG106" s="16"/>
      <c r="XH106" s="16"/>
      <c r="XI106" s="16"/>
      <c r="XJ106" s="16"/>
      <c r="XK106" s="16"/>
      <c r="XL106" s="16"/>
      <c r="XM106" s="16"/>
      <c r="XN106" s="16"/>
      <c r="XO106" s="16"/>
      <c r="XP106" s="16"/>
      <c r="XQ106" s="16"/>
      <c r="XR106" s="16"/>
      <c r="XS106" s="16"/>
      <c r="XT106" s="16"/>
      <c r="XU106" s="16"/>
      <c r="XV106" s="16"/>
      <c r="XW106" s="16"/>
      <c r="XX106" s="16"/>
      <c r="XY106" s="16"/>
      <c r="XZ106" s="16"/>
      <c r="YA106" s="16"/>
      <c r="YB106" s="16"/>
      <c r="YC106" s="16"/>
      <c r="YD106" s="16"/>
      <c r="YE106" s="16"/>
      <c r="YF106" s="16"/>
      <c r="YG106" s="16"/>
      <c r="YH106" s="16"/>
      <c r="YI106" s="16"/>
      <c r="YJ106" s="16"/>
      <c r="YK106" s="16"/>
      <c r="YL106" s="16"/>
      <c r="YM106" s="16"/>
      <c r="YN106" s="16"/>
      <c r="YO106" s="16"/>
      <c r="YP106" s="16"/>
      <c r="YQ106" s="16"/>
      <c r="YR106" s="16"/>
      <c r="YS106" s="16"/>
      <c r="YT106" s="16"/>
      <c r="YU106" s="16"/>
      <c r="YV106" s="16"/>
      <c r="YW106" s="16"/>
      <c r="YX106" s="16"/>
      <c r="YY106" s="16"/>
      <c r="YZ106" s="16"/>
      <c r="ZA106" s="16"/>
      <c r="ZB106" s="16"/>
      <c r="ZC106" s="16"/>
      <c r="ZD106" s="16"/>
      <c r="ZE106" s="16"/>
      <c r="ZF106" s="16"/>
      <c r="ZG106" s="16"/>
      <c r="ZH106" s="16"/>
      <c r="ZI106" s="16"/>
      <c r="ZJ106" s="16"/>
      <c r="ZK106" s="16"/>
      <c r="ZL106" s="16"/>
      <c r="ZM106" s="16"/>
      <c r="ZN106" s="16"/>
      <c r="ZO106" s="16"/>
      <c r="ZP106" s="16"/>
      <c r="ZQ106" s="16"/>
      <c r="ZR106" s="16"/>
      <c r="ZS106" s="16"/>
      <c r="ZT106" s="16"/>
      <c r="ZU106" s="16"/>
      <c r="ZV106" s="16"/>
      <c r="ZW106" s="16"/>
      <c r="ZX106" s="16"/>
      <c r="ZY106" s="16"/>
      <c r="ZZ106" s="16"/>
      <c r="AAA106" s="16"/>
      <c r="AAB106" s="16"/>
      <c r="AAC106" s="16"/>
      <c r="AAD106" s="16"/>
      <c r="AAE106" s="16"/>
      <c r="AAF106" s="16"/>
      <c r="AAG106" s="16"/>
      <c r="AAH106" s="16"/>
      <c r="AAI106" s="16"/>
      <c r="AAJ106" s="16"/>
      <c r="AAK106" s="16"/>
      <c r="AAL106" s="16"/>
      <c r="AAM106" s="16"/>
      <c r="AAN106" s="16"/>
      <c r="AAO106" s="16"/>
      <c r="AAP106" s="16"/>
      <c r="AAQ106" s="16"/>
      <c r="AAR106" s="16"/>
      <c r="AAS106" s="16"/>
      <c r="AAT106" s="16"/>
      <c r="AAU106" s="16"/>
      <c r="AAV106" s="16"/>
      <c r="AAW106" s="16"/>
      <c r="AAX106" s="16"/>
      <c r="AAY106" s="16"/>
      <c r="AAZ106" s="16"/>
      <c r="ABA106" s="16"/>
      <c r="ABB106" s="16"/>
      <c r="ABC106" s="16"/>
      <c r="ABD106" s="16"/>
      <c r="ABE106" s="16"/>
      <c r="ABF106" s="16"/>
      <c r="ABG106" s="16"/>
      <c r="ABH106" s="16"/>
      <c r="ABI106" s="16"/>
      <c r="ABJ106" s="16"/>
      <c r="ABK106" s="16"/>
      <c r="ABL106" s="16"/>
      <c r="ABM106" s="16"/>
      <c r="ABN106" s="16"/>
      <c r="ABO106" s="16"/>
      <c r="ABP106" s="16"/>
      <c r="ABQ106" s="16"/>
      <c r="ABR106" s="16"/>
      <c r="ABS106" s="16"/>
      <c r="ABT106" s="16"/>
      <c r="ABU106" s="16"/>
      <c r="ABV106" s="16"/>
      <c r="ABW106" s="16"/>
      <c r="ABX106" s="16"/>
      <c r="ABY106" s="16"/>
      <c r="ABZ106" s="16"/>
      <c r="ACA106" s="16"/>
      <c r="ACB106" s="16"/>
      <c r="ACC106" s="16"/>
      <c r="ACD106" s="16"/>
      <c r="ACE106" s="16"/>
      <c r="ACF106" s="16"/>
      <c r="ACG106" s="16"/>
      <c r="ACH106" s="16"/>
      <c r="ACI106" s="16"/>
      <c r="ACJ106" s="16"/>
      <c r="ACK106" s="16"/>
      <c r="ACL106" s="16"/>
      <c r="ACM106" s="16"/>
      <c r="ACN106" s="16"/>
      <c r="ACO106" s="16"/>
      <c r="ACP106" s="16"/>
      <c r="ACQ106" s="16"/>
      <c r="ACR106" s="16"/>
      <c r="ACS106" s="16"/>
      <c r="ACT106" s="16"/>
      <c r="ACU106" s="16"/>
      <c r="ACV106" s="16"/>
      <c r="ACW106" s="16"/>
      <c r="ACX106" s="16"/>
      <c r="ACY106" s="16"/>
      <c r="ACZ106" s="16"/>
      <c r="ADA106" s="16"/>
      <c r="ADB106" s="16"/>
      <c r="ADC106" s="16"/>
      <c r="ADD106" s="16"/>
      <c r="ADE106" s="16"/>
      <c r="ADF106" s="16"/>
      <c r="ADG106" s="16"/>
      <c r="ADH106" s="16"/>
      <c r="ADI106" s="16"/>
      <c r="ADJ106" s="16"/>
      <c r="ADK106" s="16"/>
      <c r="ADL106" s="16"/>
      <c r="ADM106" s="16"/>
      <c r="ADN106" s="16"/>
      <c r="ADO106" s="16"/>
      <c r="ADP106" s="16"/>
      <c r="ADQ106" s="16"/>
      <c r="ADR106" s="16"/>
      <c r="ADS106" s="16"/>
      <c r="ADT106" s="16"/>
      <c r="ADU106" s="16"/>
      <c r="ADV106" s="16"/>
      <c r="ADW106" s="16"/>
      <c r="ADX106" s="16"/>
      <c r="ADY106" s="16"/>
      <c r="ADZ106" s="16"/>
      <c r="AEA106" s="16"/>
      <c r="AEB106" s="16"/>
      <c r="AEC106" s="16"/>
      <c r="AED106" s="16"/>
      <c r="AEE106" s="16"/>
      <c r="AEF106" s="16"/>
      <c r="AEG106" s="16"/>
      <c r="AEH106" s="16"/>
      <c r="AEI106" s="16"/>
      <c r="AEJ106" s="16"/>
      <c r="AEK106" s="16"/>
      <c r="AEL106" s="16"/>
      <c r="AEM106" s="16"/>
      <c r="AEN106" s="16"/>
      <c r="AEO106" s="16"/>
      <c r="AEP106" s="16"/>
      <c r="AEQ106" s="16"/>
      <c r="AER106" s="16"/>
      <c r="AES106" s="16"/>
      <c r="AET106" s="16"/>
      <c r="AEU106" s="16"/>
      <c r="AEV106" s="16"/>
      <c r="AEW106" s="16"/>
      <c r="AEX106" s="16"/>
      <c r="AEY106" s="16"/>
      <c r="AEZ106" s="16"/>
      <c r="AFA106" s="16"/>
      <c r="AFB106" s="16"/>
      <c r="AFC106" s="16"/>
      <c r="AFD106" s="16"/>
      <c r="AFE106" s="16"/>
      <c r="AFF106" s="16"/>
      <c r="AFG106" s="16"/>
      <c r="AFH106" s="16"/>
      <c r="AFI106" s="16"/>
      <c r="AFJ106" s="16"/>
      <c r="AFK106" s="16"/>
      <c r="AFL106" s="16"/>
      <c r="AFM106" s="16"/>
      <c r="AFN106" s="16"/>
      <c r="AFO106" s="16"/>
      <c r="AFP106" s="16"/>
      <c r="AFQ106" s="16"/>
      <c r="AFR106" s="16"/>
      <c r="AFS106" s="16"/>
      <c r="AFT106" s="16"/>
      <c r="AFU106" s="16"/>
      <c r="AFV106" s="16"/>
      <c r="AFW106" s="16"/>
      <c r="AFX106" s="16"/>
      <c r="AFY106" s="16"/>
      <c r="AFZ106" s="16"/>
      <c r="AGA106" s="16"/>
      <c r="AGB106" s="16"/>
      <c r="AGC106" s="16"/>
      <c r="AGD106" s="16"/>
      <c r="AGE106" s="16"/>
      <c r="AGF106" s="16"/>
      <c r="AGG106" s="16"/>
      <c r="AGH106" s="16"/>
      <c r="AGI106" s="16"/>
      <c r="AGJ106" s="16"/>
      <c r="AGK106" s="16"/>
      <c r="AGL106" s="16"/>
      <c r="AGM106" s="16"/>
      <c r="AGN106" s="16"/>
      <c r="AGO106" s="16"/>
      <c r="AGP106" s="16"/>
      <c r="AGQ106" s="16"/>
      <c r="AGR106" s="16"/>
      <c r="AGS106" s="16"/>
      <c r="AGT106" s="16"/>
      <c r="AGU106" s="16"/>
      <c r="AGV106" s="16"/>
      <c r="AGW106" s="16"/>
      <c r="AGX106" s="16"/>
      <c r="AGY106" s="16"/>
      <c r="AGZ106" s="16"/>
      <c r="AHA106" s="16"/>
      <c r="AHB106" s="16"/>
      <c r="AHC106" s="16"/>
      <c r="AHD106" s="16"/>
      <c r="AHE106" s="16"/>
      <c r="AHF106" s="16"/>
      <c r="AHG106" s="16"/>
      <c r="AHH106" s="16"/>
      <c r="AHI106" s="16"/>
      <c r="AHJ106" s="16"/>
      <c r="AHK106" s="16"/>
      <c r="AHL106" s="16"/>
      <c r="AHM106" s="16"/>
      <c r="AHN106" s="16"/>
      <c r="AHO106" s="16"/>
      <c r="AHP106" s="16"/>
      <c r="AHQ106" s="16"/>
      <c r="AHR106" s="16"/>
      <c r="AHS106" s="16"/>
      <c r="AHT106" s="16"/>
      <c r="AHU106" s="16"/>
      <c r="AHV106" s="16"/>
      <c r="AHW106" s="16"/>
      <c r="AHX106" s="16"/>
      <c r="AHY106" s="16"/>
      <c r="AHZ106" s="16"/>
      <c r="AIA106" s="16"/>
      <c r="AIB106" s="16"/>
      <c r="AIC106" s="16"/>
      <c r="AID106" s="16"/>
      <c r="AIE106" s="16"/>
      <c r="AIF106" s="16"/>
      <c r="AIG106" s="16"/>
      <c r="AIH106" s="16"/>
      <c r="AII106" s="16"/>
      <c r="AIJ106" s="16"/>
      <c r="AIK106" s="16"/>
      <c r="AIL106" s="16"/>
      <c r="AIM106" s="16"/>
      <c r="AIN106" s="16"/>
      <c r="AIO106" s="16"/>
      <c r="AIP106" s="16"/>
      <c r="AIQ106" s="16"/>
      <c r="AIR106" s="16"/>
      <c r="AIS106" s="16"/>
      <c r="AIT106" s="16"/>
      <c r="AIU106" s="16"/>
      <c r="AIV106" s="16"/>
      <c r="AIW106" s="16"/>
      <c r="AIX106" s="16"/>
      <c r="AIY106" s="16"/>
      <c r="AIZ106" s="16"/>
      <c r="AJA106" s="16"/>
      <c r="AJB106" s="16"/>
      <c r="AJC106" s="16"/>
      <c r="AJD106" s="16"/>
      <c r="AJE106" s="16"/>
      <c r="AJF106" s="16"/>
      <c r="AJG106" s="16"/>
      <c r="AJH106" s="16"/>
      <c r="AJI106" s="16"/>
      <c r="AJJ106" s="16"/>
      <c r="AJK106" s="16"/>
      <c r="AJL106" s="16"/>
      <c r="AJM106" s="16"/>
      <c r="AJN106" s="16"/>
      <c r="AJO106" s="16"/>
      <c r="AJP106" s="16"/>
      <c r="AJQ106" s="16"/>
      <c r="AJR106" s="16"/>
      <c r="AJS106" s="16"/>
      <c r="AJT106" s="16"/>
      <c r="AJU106" s="16"/>
      <c r="AJV106" s="16"/>
      <c r="AJW106" s="16"/>
      <c r="AJX106" s="16"/>
      <c r="AJY106" s="16"/>
      <c r="AJZ106" s="16"/>
      <c r="AKA106" s="16"/>
      <c r="AKB106" s="16"/>
      <c r="AKC106" s="16"/>
      <c r="AKD106" s="16"/>
      <c r="AKE106" s="16"/>
      <c r="AKF106" s="16"/>
      <c r="AKG106" s="16"/>
      <c r="AKH106" s="16"/>
      <c r="AKI106" s="16"/>
      <c r="AKJ106" s="16"/>
      <c r="AKK106" s="16"/>
      <c r="AKL106" s="16"/>
      <c r="AKM106" s="16"/>
      <c r="AKN106" s="16"/>
      <c r="AKO106" s="16"/>
      <c r="AKP106" s="16"/>
      <c r="AKQ106" s="16"/>
      <c r="AKR106" s="16"/>
      <c r="AKS106" s="16"/>
      <c r="AKT106" s="16"/>
      <c r="AKU106" s="16"/>
      <c r="AKV106" s="16"/>
      <c r="AKW106" s="16"/>
      <c r="AKX106" s="16"/>
      <c r="AKY106" s="16"/>
      <c r="AKZ106" s="16"/>
      <c r="ALA106" s="16"/>
      <c r="ALB106" s="16"/>
      <c r="ALC106" s="16"/>
      <c r="ALD106" s="16"/>
      <c r="ALE106" s="16"/>
      <c r="ALF106" s="16"/>
      <c r="ALG106" s="16"/>
      <c r="ALH106" s="16"/>
      <c r="ALI106" s="16"/>
      <c r="ALJ106" s="16"/>
      <c r="ALK106" s="16"/>
      <c r="ALL106" s="16"/>
      <c r="ALM106" s="16"/>
      <c r="ALN106" s="16"/>
      <c r="ALO106" s="16"/>
      <c r="ALP106" s="16"/>
      <c r="ALQ106" s="16"/>
      <c r="ALR106" s="16"/>
      <c r="ALS106" s="16"/>
      <c r="ALT106" s="16"/>
      <c r="ALU106" s="16"/>
      <c r="ALV106" s="16"/>
      <c r="ALW106" s="16"/>
      <c r="ALX106" s="16"/>
      <c r="ALY106" s="16"/>
      <c r="ALZ106" s="16"/>
      <c r="AMA106" s="16"/>
      <c r="AMB106" s="16"/>
      <c r="AMC106" s="16"/>
      <c r="AMD106" s="16"/>
      <c r="AME106" s="16"/>
      <c r="AMF106" s="16"/>
      <c r="AMG106" s="16"/>
      <c r="AMH106" s="16"/>
      <c r="AMI106" s="16"/>
      <c r="AMJ106" s="16"/>
      <c r="AMK106" s="16"/>
    </row>
    <row r="107" spans="1:1025" s="17" customFormat="1" ht="25.5" x14ac:dyDescent="0.2">
      <c r="A107" s="19" t="s">
        <v>130</v>
      </c>
      <c r="B107" s="20" t="s">
        <v>131</v>
      </c>
      <c r="C107" s="20" t="s">
        <v>86</v>
      </c>
      <c r="D107" s="20" t="s">
        <v>87</v>
      </c>
      <c r="E107" s="55">
        <f t="shared" si="118"/>
        <v>0.55000000000000004</v>
      </c>
      <c r="F107" s="55">
        <f t="shared" si="119"/>
        <v>0</v>
      </c>
      <c r="G107" s="55">
        <f t="shared" si="120"/>
        <v>16.260000000000002</v>
      </c>
      <c r="H107" s="55">
        <f t="shared" si="121"/>
        <v>0</v>
      </c>
      <c r="I107" s="55">
        <f t="shared" si="122"/>
        <v>1</v>
      </c>
      <c r="J107" s="55">
        <f t="shared" si="123"/>
        <v>0</v>
      </c>
      <c r="K107" s="55" t="s">
        <v>84</v>
      </c>
      <c r="L107" s="55" t="s">
        <v>84</v>
      </c>
      <c r="M107" s="55" t="s">
        <v>84</v>
      </c>
      <c r="N107" s="55" t="s">
        <v>84</v>
      </c>
      <c r="O107" s="55" t="s">
        <v>84</v>
      </c>
      <c r="P107" s="55" t="s">
        <v>84</v>
      </c>
      <c r="Q107" s="55" t="s">
        <v>84</v>
      </c>
      <c r="R107" s="55" t="s">
        <v>84</v>
      </c>
      <c r="S107" s="55" t="s">
        <v>84</v>
      </c>
      <c r="T107" s="55" t="s">
        <v>84</v>
      </c>
      <c r="U107" s="55" t="s">
        <v>84</v>
      </c>
      <c r="V107" s="55" t="s">
        <v>84</v>
      </c>
      <c r="W107" s="55" t="s">
        <v>84</v>
      </c>
      <c r="X107" s="55" t="s">
        <v>84</v>
      </c>
      <c r="Y107" s="55" t="s">
        <v>84</v>
      </c>
      <c r="Z107" s="55" t="s">
        <v>84</v>
      </c>
      <c r="AA107" s="55" t="s">
        <v>84</v>
      </c>
      <c r="AB107" s="55" t="s">
        <v>84</v>
      </c>
      <c r="AC107" s="55">
        <v>0.55000000000000004</v>
      </c>
      <c r="AD107" s="55">
        <v>0</v>
      </c>
      <c r="AE107" s="55">
        <v>16.260000000000002</v>
      </c>
      <c r="AF107" s="55">
        <v>0</v>
      </c>
      <c r="AG107" s="55">
        <v>1</v>
      </c>
      <c r="AH107" s="55">
        <v>0</v>
      </c>
      <c r="AI107" s="55">
        <f t="shared" si="106"/>
        <v>0</v>
      </c>
      <c r="AJ107" s="55">
        <f t="shared" si="107"/>
        <v>0</v>
      </c>
      <c r="AK107" s="55">
        <f t="shared" si="108"/>
        <v>12.28</v>
      </c>
      <c r="AL107" s="55">
        <f t="shared" si="109"/>
        <v>0</v>
      </c>
      <c r="AM107" s="55">
        <f t="shared" si="110"/>
        <v>1</v>
      </c>
      <c r="AN107" s="55">
        <f t="shared" si="111"/>
        <v>0</v>
      </c>
      <c r="AO107" s="55" t="s">
        <v>84</v>
      </c>
      <c r="AP107" s="55" t="s">
        <v>84</v>
      </c>
      <c r="AQ107" s="55" t="s">
        <v>84</v>
      </c>
      <c r="AR107" s="55" t="s">
        <v>84</v>
      </c>
      <c r="AS107" s="55" t="s">
        <v>84</v>
      </c>
      <c r="AT107" s="55" t="s">
        <v>84</v>
      </c>
      <c r="AU107" s="55" t="s">
        <v>84</v>
      </c>
      <c r="AV107" s="55" t="s">
        <v>84</v>
      </c>
      <c r="AW107" s="55" t="s">
        <v>84</v>
      </c>
      <c r="AX107" s="55" t="s">
        <v>84</v>
      </c>
      <c r="AY107" s="55" t="s">
        <v>84</v>
      </c>
      <c r="AZ107" s="55" t="s">
        <v>84</v>
      </c>
      <c r="BA107" s="55" t="s">
        <v>84</v>
      </c>
      <c r="BB107" s="55" t="s">
        <v>84</v>
      </c>
      <c r="BC107" s="55" t="s">
        <v>84</v>
      </c>
      <c r="BD107" s="55" t="s">
        <v>84</v>
      </c>
      <c r="BE107" s="55" t="s">
        <v>84</v>
      </c>
      <c r="BF107" s="55" t="s">
        <v>84</v>
      </c>
      <c r="BG107" s="55">
        <v>0</v>
      </c>
      <c r="BH107" s="55">
        <v>0</v>
      </c>
      <c r="BI107" s="55">
        <v>12.28</v>
      </c>
      <c r="BJ107" s="55">
        <v>0</v>
      </c>
      <c r="BK107" s="55">
        <v>1</v>
      </c>
      <c r="BL107" s="55">
        <v>0</v>
      </c>
      <c r="BM107" s="55">
        <f t="shared" si="112"/>
        <v>-0.55000000000000004</v>
      </c>
      <c r="BN107" s="55">
        <f t="shared" si="113"/>
        <v>0</v>
      </c>
      <c r="BO107" s="55">
        <f t="shared" si="114"/>
        <v>-3.9800000000000022</v>
      </c>
      <c r="BP107" s="55">
        <f t="shared" si="115"/>
        <v>0</v>
      </c>
      <c r="BQ107" s="55">
        <f t="shared" si="116"/>
        <v>0</v>
      </c>
      <c r="BR107" s="55">
        <f t="shared" si="117"/>
        <v>0</v>
      </c>
      <c r="BS107" s="15" t="s">
        <v>87</v>
      </c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  <c r="IW107" s="16"/>
      <c r="IX107" s="16"/>
      <c r="IY107" s="16"/>
      <c r="IZ107" s="16"/>
      <c r="JA107" s="16"/>
      <c r="JB107" s="16"/>
      <c r="JC107" s="16"/>
      <c r="JD107" s="16"/>
      <c r="JE107" s="16"/>
      <c r="JF107" s="16"/>
      <c r="JG107" s="16"/>
      <c r="JH107" s="16"/>
      <c r="JI107" s="16"/>
      <c r="JJ107" s="16"/>
      <c r="JK107" s="16"/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  <c r="JV107" s="16"/>
      <c r="JW107" s="16"/>
      <c r="JX107" s="16"/>
      <c r="JY107" s="16"/>
      <c r="JZ107" s="16"/>
      <c r="KA107" s="16"/>
      <c r="KB107" s="16"/>
      <c r="KC107" s="16"/>
      <c r="KD107" s="16"/>
      <c r="KE107" s="16"/>
      <c r="KF107" s="16"/>
      <c r="KG107" s="16"/>
      <c r="KH107" s="16"/>
      <c r="KI107" s="16"/>
      <c r="KJ107" s="16"/>
      <c r="KK107" s="16"/>
      <c r="KL107" s="16"/>
      <c r="KM107" s="16"/>
      <c r="KN107" s="16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16"/>
      <c r="LA107" s="16"/>
      <c r="LB107" s="16"/>
      <c r="LC107" s="16"/>
      <c r="LD107" s="16"/>
      <c r="LE107" s="16"/>
      <c r="LF107" s="16"/>
      <c r="LG107" s="16"/>
      <c r="LH107" s="16"/>
      <c r="LI107" s="16"/>
      <c r="LJ107" s="16"/>
      <c r="LK107" s="16"/>
      <c r="LL107" s="16"/>
      <c r="LM107" s="16"/>
      <c r="LN107" s="16"/>
      <c r="LO107" s="16"/>
      <c r="LP107" s="16"/>
      <c r="LQ107" s="16"/>
      <c r="LR107" s="16"/>
      <c r="LS107" s="16"/>
      <c r="LT107" s="16"/>
      <c r="LU107" s="16"/>
      <c r="LV107" s="16"/>
      <c r="LW107" s="16"/>
      <c r="LX107" s="16"/>
      <c r="LY107" s="16"/>
      <c r="LZ107" s="16"/>
      <c r="MA107" s="16"/>
      <c r="MB107" s="16"/>
      <c r="MC107" s="16"/>
      <c r="MD107" s="16"/>
      <c r="ME107" s="16"/>
      <c r="MF107" s="16"/>
      <c r="MG107" s="16"/>
      <c r="MH107" s="16"/>
      <c r="MI107" s="16"/>
      <c r="MJ107" s="16"/>
      <c r="MK107" s="16"/>
      <c r="ML107" s="16"/>
      <c r="MM107" s="16"/>
      <c r="MN107" s="16"/>
      <c r="MO107" s="16"/>
      <c r="MP107" s="16"/>
      <c r="MQ107" s="16"/>
      <c r="MR107" s="16"/>
      <c r="MS107" s="16"/>
      <c r="MT107" s="16"/>
      <c r="MU107" s="16"/>
      <c r="MV107" s="16"/>
      <c r="MW107" s="16"/>
      <c r="MX107" s="16"/>
      <c r="MY107" s="16"/>
      <c r="MZ107" s="16"/>
      <c r="NA107" s="16"/>
      <c r="NB107" s="16"/>
      <c r="NC107" s="16"/>
      <c r="ND107" s="16"/>
      <c r="NE107" s="16"/>
      <c r="NF107" s="16"/>
      <c r="NG107" s="16"/>
      <c r="NH107" s="16"/>
      <c r="NI107" s="16"/>
      <c r="NJ107" s="16"/>
      <c r="NK107" s="16"/>
      <c r="NL107" s="16"/>
      <c r="NM107" s="16"/>
      <c r="NN107" s="16"/>
      <c r="NO107" s="16"/>
      <c r="NP107" s="16"/>
      <c r="NQ107" s="16"/>
      <c r="NR107" s="16"/>
      <c r="NS107" s="16"/>
      <c r="NT107" s="16"/>
      <c r="NU107" s="16"/>
      <c r="NV107" s="16"/>
      <c r="NW107" s="16"/>
      <c r="NX107" s="16"/>
      <c r="NY107" s="16"/>
      <c r="NZ107" s="16"/>
      <c r="OA107" s="16"/>
      <c r="OB107" s="16"/>
      <c r="OC107" s="16"/>
      <c r="OD107" s="16"/>
      <c r="OE107" s="16"/>
      <c r="OF107" s="16"/>
      <c r="OG107" s="16"/>
      <c r="OH107" s="16"/>
      <c r="OI107" s="16"/>
      <c r="OJ107" s="16"/>
      <c r="OK107" s="16"/>
      <c r="OL107" s="16"/>
      <c r="OM107" s="16"/>
      <c r="ON107" s="16"/>
      <c r="OO107" s="16"/>
      <c r="OP107" s="16"/>
      <c r="OQ107" s="16"/>
      <c r="OR107" s="16"/>
      <c r="OS107" s="16"/>
      <c r="OT107" s="16"/>
      <c r="OU107" s="16"/>
      <c r="OV107" s="16"/>
      <c r="OW107" s="16"/>
      <c r="OX107" s="16"/>
      <c r="OY107" s="16"/>
      <c r="OZ107" s="16"/>
      <c r="PA107" s="16"/>
      <c r="PB107" s="16"/>
      <c r="PC107" s="16"/>
      <c r="PD107" s="16"/>
      <c r="PE107" s="16"/>
      <c r="PF107" s="16"/>
      <c r="PG107" s="16"/>
      <c r="PH107" s="16"/>
      <c r="PI107" s="16"/>
      <c r="PJ107" s="16"/>
      <c r="PK107" s="16"/>
      <c r="PL107" s="16"/>
      <c r="PM107" s="16"/>
      <c r="PN107" s="16"/>
      <c r="PO107" s="16"/>
      <c r="PP107" s="16"/>
      <c r="PQ107" s="16"/>
      <c r="PR107" s="16"/>
      <c r="PS107" s="16"/>
      <c r="PT107" s="16"/>
      <c r="PU107" s="16"/>
      <c r="PV107" s="16"/>
      <c r="PW107" s="16"/>
      <c r="PX107" s="16"/>
      <c r="PY107" s="16"/>
      <c r="PZ107" s="16"/>
      <c r="QA107" s="16"/>
      <c r="QB107" s="16"/>
      <c r="QC107" s="16"/>
      <c r="QD107" s="16"/>
      <c r="QE107" s="16"/>
      <c r="QF107" s="16"/>
      <c r="QG107" s="16"/>
      <c r="QH107" s="16"/>
      <c r="QI107" s="16"/>
      <c r="QJ107" s="16"/>
      <c r="QK107" s="16"/>
      <c r="QL107" s="16"/>
      <c r="QM107" s="16"/>
      <c r="QN107" s="16"/>
      <c r="QO107" s="16"/>
      <c r="QP107" s="16"/>
      <c r="QQ107" s="16"/>
      <c r="QR107" s="16"/>
      <c r="QS107" s="16"/>
      <c r="QT107" s="16"/>
      <c r="QU107" s="16"/>
      <c r="QV107" s="16"/>
      <c r="QW107" s="16"/>
      <c r="QX107" s="16"/>
      <c r="QY107" s="16"/>
      <c r="QZ107" s="16"/>
      <c r="RA107" s="16"/>
      <c r="RB107" s="16"/>
      <c r="RC107" s="16"/>
      <c r="RD107" s="16"/>
      <c r="RE107" s="16"/>
      <c r="RF107" s="16"/>
      <c r="RG107" s="16"/>
      <c r="RH107" s="16"/>
      <c r="RI107" s="16"/>
      <c r="RJ107" s="16"/>
      <c r="RK107" s="16"/>
      <c r="RL107" s="16"/>
      <c r="RM107" s="16"/>
      <c r="RN107" s="16"/>
      <c r="RO107" s="16"/>
      <c r="RP107" s="16"/>
      <c r="RQ107" s="16"/>
      <c r="RR107" s="16"/>
      <c r="RS107" s="16"/>
      <c r="RT107" s="16"/>
      <c r="RU107" s="16"/>
      <c r="RV107" s="16"/>
      <c r="RW107" s="16"/>
      <c r="RX107" s="16"/>
      <c r="RY107" s="16"/>
      <c r="RZ107" s="16"/>
      <c r="SA107" s="16"/>
      <c r="SB107" s="16"/>
      <c r="SC107" s="16"/>
      <c r="SD107" s="16"/>
      <c r="SE107" s="16"/>
      <c r="SF107" s="16"/>
      <c r="SG107" s="16"/>
      <c r="SH107" s="16"/>
      <c r="SI107" s="16"/>
      <c r="SJ107" s="16"/>
      <c r="SK107" s="16"/>
      <c r="SL107" s="16"/>
      <c r="SM107" s="16"/>
      <c r="SN107" s="16"/>
      <c r="SO107" s="16"/>
      <c r="SP107" s="16"/>
      <c r="SQ107" s="16"/>
      <c r="SR107" s="16"/>
      <c r="SS107" s="16"/>
      <c r="ST107" s="16"/>
      <c r="SU107" s="16"/>
      <c r="SV107" s="16"/>
      <c r="SW107" s="16"/>
      <c r="SX107" s="16"/>
      <c r="SY107" s="16"/>
      <c r="SZ107" s="16"/>
      <c r="TA107" s="16"/>
      <c r="TB107" s="16"/>
      <c r="TC107" s="16"/>
      <c r="TD107" s="16"/>
      <c r="TE107" s="16"/>
      <c r="TF107" s="16"/>
      <c r="TG107" s="16"/>
      <c r="TH107" s="16"/>
      <c r="TI107" s="16"/>
      <c r="TJ107" s="16"/>
      <c r="TK107" s="16"/>
      <c r="TL107" s="16"/>
      <c r="TM107" s="16"/>
      <c r="TN107" s="16"/>
      <c r="TO107" s="16"/>
      <c r="TP107" s="16"/>
      <c r="TQ107" s="16"/>
      <c r="TR107" s="16"/>
      <c r="TS107" s="16"/>
      <c r="TT107" s="16"/>
      <c r="TU107" s="16"/>
      <c r="TV107" s="16"/>
      <c r="TW107" s="16"/>
      <c r="TX107" s="16"/>
      <c r="TY107" s="16"/>
      <c r="TZ107" s="16"/>
      <c r="UA107" s="16"/>
      <c r="UB107" s="16"/>
      <c r="UC107" s="16"/>
      <c r="UD107" s="16"/>
      <c r="UE107" s="16"/>
      <c r="UF107" s="16"/>
      <c r="UG107" s="16"/>
      <c r="UH107" s="16"/>
      <c r="UI107" s="16"/>
      <c r="UJ107" s="16"/>
      <c r="UK107" s="16"/>
      <c r="UL107" s="16"/>
      <c r="UM107" s="16"/>
      <c r="UN107" s="16"/>
      <c r="UO107" s="16"/>
      <c r="UP107" s="16"/>
      <c r="UQ107" s="16"/>
      <c r="UR107" s="16"/>
      <c r="US107" s="16"/>
      <c r="UT107" s="16"/>
      <c r="UU107" s="16"/>
      <c r="UV107" s="16"/>
      <c r="UW107" s="16"/>
      <c r="UX107" s="16"/>
      <c r="UY107" s="16"/>
      <c r="UZ107" s="16"/>
      <c r="VA107" s="16"/>
      <c r="VB107" s="16"/>
      <c r="VC107" s="16"/>
      <c r="VD107" s="16"/>
      <c r="VE107" s="16"/>
      <c r="VF107" s="16"/>
      <c r="VG107" s="16"/>
      <c r="VH107" s="16"/>
      <c r="VI107" s="16"/>
      <c r="VJ107" s="16"/>
      <c r="VK107" s="16"/>
      <c r="VL107" s="16"/>
      <c r="VM107" s="16"/>
      <c r="VN107" s="16"/>
      <c r="VO107" s="16"/>
      <c r="VP107" s="16"/>
      <c r="VQ107" s="16"/>
      <c r="VR107" s="16"/>
      <c r="VS107" s="16"/>
      <c r="VT107" s="16"/>
      <c r="VU107" s="16"/>
      <c r="VV107" s="16"/>
      <c r="VW107" s="16"/>
      <c r="VX107" s="16"/>
      <c r="VY107" s="16"/>
      <c r="VZ107" s="16"/>
      <c r="WA107" s="16"/>
      <c r="WB107" s="16"/>
      <c r="WC107" s="16"/>
      <c r="WD107" s="16"/>
      <c r="WE107" s="16"/>
      <c r="WF107" s="16"/>
      <c r="WG107" s="16"/>
      <c r="WH107" s="16"/>
      <c r="WI107" s="16"/>
      <c r="WJ107" s="16"/>
      <c r="WK107" s="16"/>
      <c r="WL107" s="16"/>
      <c r="WM107" s="16"/>
      <c r="WN107" s="16"/>
      <c r="WO107" s="16"/>
      <c r="WP107" s="16"/>
      <c r="WQ107" s="16"/>
      <c r="WR107" s="16"/>
      <c r="WS107" s="16"/>
      <c r="WT107" s="16"/>
      <c r="WU107" s="16"/>
      <c r="WV107" s="16"/>
      <c r="WW107" s="16"/>
      <c r="WX107" s="16"/>
      <c r="WY107" s="16"/>
      <c r="WZ107" s="16"/>
      <c r="XA107" s="16"/>
      <c r="XB107" s="16"/>
      <c r="XC107" s="16"/>
      <c r="XD107" s="16"/>
      <c r="XE107" s="16"/>
      <c r="XF107" s="16"/>
      <c r="XG107" s="16"/>
      <c r="XH107" s="16"/>
      <c r="XI107" s="16"/>
      <c r="XJ107" s="16"/>
      <c r="XK107" s="16"/>
      <c r="XL107" s="16"/>
      <c r="XM107" s="16"/>
      <c r="XN107" s="16"/>
      <c r="XO107" s="16"/>
      <c r="XP107" s="16"/>
      <c r="XQ107" s="16"/>
      <c r="XR107" s="16"/>
      <c r="XS107" s="16"/>
      <c r="XT107" s="16"/>
      <c r="XU107" s="16"/>
      <c r="XV107" s="16"/>
      <c r="XW107" s="16"/>
      <c r="XX107" s="16"/>
      <c r="XY107" s="16"/>
      <c r="XZ107" s="16"/>
      <c r="YA107" s="16"/>
      <c r="YB107" s="16"/>
      <c r="YC107" s="16"/>
      <c r="YD107" s="16"/>
      <c r="YE107" s="16"/>
      <c r="YF107" s="16"/>
      <c r="YG107" s="16"/>
      <c r="YH107" s="16"/>
      <c r="YI107" s="16"/>
      <c r="YJ107" s="16"/>
      <c r="YK107" s="16"/>
      <c r="YL107" s="16"/>
      <c r="YM107" s="16"/>
      <c r="YN107" s="16"/>
      <c r="YO107" s="16"/>
      <c r="YP107" s="16"/>
      <c r="YQ107" s="16"/>
      <c r="YR107" s="16"/>
      <c r="YS107" s="16"/>
      <c r="YT107" s="16"/>
      <c r="YU107" s="16"/>
      <c r="YV107" s="16"/>
      <c r="YW107" s="16"/>
      <c r="YX107" s="16"/>
      <c r="YY107" s="16"/>
      <c r="YZ107" s="16"/>
      <c r="ZA107" s="16"/>
      <c r="ZB107" s="16"/>
      <c r="ZC107" s="16"/>
      <c r="ZD107" s="16"/>
      <c r="ZE107" s="16"/>
      <c r="ZF107" s="16"/>
      <c r="ZG107" s="16"/>
      <c r="ZH107" s="16"/>
      <c r="ZI107" s="16"/>
      <c r="ZJ107" s="16"/>
      <c r="ZK107" s="16"/>
      <c r="ZL107" s="16"/>
      <c r="ZM107" s="16"/>
      <c r="ZN107" s="16"/>
      <c r="ZO107" s="16"/>
      <c r="ZP107" s="16"/>
      <c r="ZQ107" s="16"/>
      <c r="ZR107" s="16"/>
      <c r="ZS107" s="16"/>
      <c r="ZT107" s="16"/>
      <c r="ZU107" s="16"/>
      <c r="ZV107" s="16"/>
      <c r="ZW107" s="16"/>
      <c r="ZX107" s="16"/>
      <c r="ZY107" s="16"/>
      <c r="ZZ107" s="16"/>
      <c r="AAA107" s="16"/>
      <c r="AAB107" s="16"/>
      <c r="AAC107" s="16"/>
      <c r="AAD107" s="16"/>
      <c r="AAE107" s="16"/>
      <c r="AAF107" s="16"/>
      <c r="AAG107" s="16"/>
      <c r="AAH107" s="16"/>
      <c r="AAI107" s="16"/>
      <c r="AAJ107" s="16"/>
      <c r="AAK107" s="16"/>
      <c r="AAL107" s="16"/>
      <c r="AAM107" s="16"/>
      <c r="AAN107" s="16"/>
      <c r="AAO107" s="16"/>
      <c r="AAP107" s="16"/>
      <c r="AAQ107" s="16"/>
      <c r="AAR107" s="16"/>
      <c r="AAS107" s="16"/>
      <c r="AAT107" s="16"/>
      <c r="AAU107" s="16"/>
      <c r="AAV107" s="16"/>
      <c r="AAW107" s="16"/>
      <c r="AAX107" s="16"/>
      <c r="AAY107" s="16"/>
      <c r="AAZ107" s="16"/>
      <c r="ABA107" s="16"/>
      <c r="ABB107" s="16"/>
      <c r="ABC107" s="16"/>
      <c r="ABD107" s="16"/>
      <c r="ABE107" s="16"/>
      <c r="ABF107" s="16"/>
      <c r="ABG107" s="16"/>
      <c r="ABH107" s="16"/>
      <c r="ABI107" s="16"/>
      <c r="ABJ107" s="16"/>
      <c r="ABK107" s="16"/>
      <c r="ABL107" s="16"/>
      <c r="ABM107" s="16"/>
      <c r="ABN107" s="16"/>
      <c r="ABO107" s="16"/>
      <c r="ABP107" s="16"/>
      <c r="ABQ107" s="16"/>
      <c r="ABR107" s="16"/>
      <c r="ABS107" s="16"/>
      <c r="ABT107" s="16"/>
      <c r="ABU107" s="16"/>
      <c r="ABV107" s="16"/>
      <c r="ABW107" s="16"/>
      <c r="ABX107" s="16"/>
      <c r="ABY107" s="16"/>
      <c r="ABZ107" s="16"/>
      <c r="ACA107" s="16"/>
      <c r="ACB107" s="16"/>
      <c r="ACC107" s="16"/>
      <c r="ACD107" s="16"/>
      <c r="ACE107" s="16"/>
      <c r="ACF107" s="16"/>
      <c r="ACG107" s="16"/>
      <c r="ACH107" s="16"/>
      <c r="ACI107" s="16"/>
      <c r="ACJ107" s="16"/>
      <c r="ACK107" s="16"/>
      <c r="ACL107" s="16"/>
      <c r="ACM107" s="16"/>
      <c r="ACN107" s="16"/>
      <c r="ACO107" s="16"/>
      <c r="ACP107" s="16"/>
      <c r="ACQ107" s="16"/>
      <c r="ACR107" s="16"/>
      <c r="ACS107" s="16"/>
      <c r="ACT107" s="16"/>
      <c r="ACU107" s="16"/>
      <c r="ACV107" s="16"/>
      <c r="ACW107" s="16"/>
      <c r="ACX107" s="16"/>
      <c r="ACY107" s="16"/>
      <c r="ACZ107" s="16"/>
      <c r="ADA107" s="16"/>
      <c r="ADB107" s="16"/>
      <c r="ADC107" s="16"/>
      <c r="ADD107" s="16"/>
      <c r="ADE107" s="16"/>
      <c r="ADF107" s="16"/>
      <c r="ADG107" s="16"/>
      <c r="ADH107" s="16"/>
      <c r="ADI107" s="16"/>
      <c r="ADJ107" s="16"/>
      <c r="ADK107" s="16"/>
      <c r="ADL107" s="16"/>
      <c r="ADM107" s="16"/>
      <c r="ADN107" s="16"/>
      <c r="ADO107" s="16"/>
      <c r="ADP107" s="16"/>
      <c r="ADQ107" s="16"/>
      <c r="ADR107" s="16"/>
      <c r="ADS107" s="16"/>
      <c r="ADT107" s="16"/>
      <c r="ADU107" s="16"/>
      <c r="ADV107" s="16"/>
      <c r="ADW107" s="16"/>
      <c r="ADX107" s="16"/>
      <c r="ADY107" s="16"/>
      <c r="ADZ107" s="16"/>
      <c r="AEA107" s="16"/>
      <c r="AEB107" s="16"/>
      <c r="AEC107" s="16"/>
      <c r="AED107" s="16"/>
      <c r="AEE107" s="16"/>
      <c r="AEF107" s="16"/>
      <c r="AEG107" s="16"/>
      <c r="AEH107" s="16"/>
      <c r="AEI107" s="16"/>
      <c r="AEJ107" s="16"/>
      <c r="AEK107" s="16"/>
      <c r="AEL107" s="16"/>
      <c r="AEM107" s="16"/>
      <c r="AEN107" s="16"/>
      <c r="AEO107" s="16"/>
      <c r="AEP107" s="16"/>
      <c r="AEQ107" s="16"/>
      <c r="AER107" s="16"/>
      <c r="AES107" s="16"/>
      <c r="AET107" s="16"/>
      <c r="AEU107" s="16"/>
      <c r="AEV107" s="16"/>
      <c r="AEW107" s="16"/>
      <c r="AEX107" s="16"/>
      <c r="AEY107" s="16"/>
      <c r="AEZ107" s="16"/>
      <c r="AFA107" s="16"/>
      <c r="AFB107" s="16"/>
      <c r="AFC107" s="16"/>
      <c r="AFD107" s="16"/>
      <c r="AFE107" s="16"/>
      <c r="AFF107" s="16"/>
      <c r="AFG107" s="16"/>
      <c r="AFH107" s="16"/>
      <c r="AFI107" s="16"/>
      <c r="AFJ107" s="16"/>
      <c r="AFK107" s="16"/>
      <c r="AFL107" s="16"/>
      <c r="AFM107" s="16"/>
      <c r="AFN107" s="16"/>
      <c r="AFO107" s="16"/>
      <c r="AFP107" s="16"/>
      <c r="AFQ107" s="16"/>
      <c r="AFR107" s="16"/>
      <c r="AFS107" s="16"/>
      <c r="AFT107" s="16"/>
      <c r="AFU107" s="16"/>
      <c r="AFV107" s="16"/>
      <c r="AFW107" s="16"/>
      <c r="AFX107" s="16"/>
      <c r="AFY107" s="16"/>
      <c r="AFZ107" s="16"/>
      <c r="AGA107" s="16"/>
      <c r="AGB107" s="16"/>
      <c r="AGC107" s="16"/>
      <c r="AGD107" s="16"/>
      <c r="AGE107" s="16"/>
      <c r="AGF107" s="16"/>
      <c r="AGG107" s="16"/>
      <c r="AGH107" s="16"/>
      <c r="AGI107" s="16"/>
      <c r="AGJ107" s="16"/>
      <c r="AGK107" s="16"/>
      <c r="AGL107" s="16"/>
      <c r="AGM107" s="16"/>
      <c r="AGN107" s="16"/>
      <c r="AGO107" s="16"/>
      <c r="AGP107" s="16"/>
      <c r="AGQ107" s="16"/>
      <c r="AGR107" s="16"/>
      <c r="AGS107" s="16"/>
      <c r="AGT107" s="16"/>
      <c r="AGU107" s="16"/>
      <c r="AGV107" s="16"/>
      <c r="AGW107" s="16"/>
      <c r="AGX107" s="16"/>
      <c r="AGY107" s="16"/>
      <c r="AGZ107" s="16"/>
      <c r="AHA107" s="16"/>
      <c r="AHB107" s="16"/>
      <c r="AHC107" s="16"/>
      <c r="AHD107" s="16"/>
      <c r="AHE107" s="16"/>
      <c r="AHF107" s="16"/>
      <c r="AHG107" s="16"/>
      <c r="AHH107" s="16"/>
      <c r="AHI107" s="16"/>
      <c r="AHJ107" s="16"/>
      <c r="AHK107" s="16"/>
      <c r="AHL107" s="16"/>
      <c r="AHM107" s="16"/>
      <c r="AHN107" s="16"/>
      <c r="AHO107" s="16"/>
      <c r="AHP107" s="16"/>
      <c r="AHQ107" s="16"/>
      <c r="AHR107" s="16"/>
      <c r="AHS107" s="16"/>
      <c r="AHT107" s="16"/>
      <c r="AHU107" s="16"/>
      <c r="AHV107" s="16"/>
      <c r="AHW107" s="16"/>
      <c r="AHX107" s="16"/>
      <c r="AHY107" s="16"/>
      <c r="AHZ107" s="16"/>
      <c r="AIA107" s="16"/>
      <c r="AIB107" s="16"/>
      <c r="AIC107" s="16"/>
      <c r="AID107" s="16"/>
      <c r="AIE107" s="16"/>
      <c r="AIF107" s="16"/>
      <c r="AIG107" s="16"/>
      <c r="AIH107" s="16"/>
      <c r="AII107" s="16"/>
      <c r="AIJ107" s="16"/>
      <c r="AIK107" s="16"/>
      <c r="AIL107" s="16"/>
      <c r="AIM107" s="16"/>
      <c r="AIN107" s="16"/>
      <c r="AIO107" s="16"/>
      <c r="AIP107" s="16"/>
      <c r="AIQ107" s="16"/>
      <c r="AIR107" s="16"/>
      <c r="AIS107" s="16"/>
      <c r="AIT107" s="16"/>
      <c r="AIU107" s="16"/>
      <c r="AIV107" s="16"/>
      <c r="AIW107" s="16"/>
      <c r="AIX107" s="16"/>
      <c r="AIY107" s="16"/>
      <c r="AIZ107" s="16"/>
      <c r="AJA107" s="16"/>
      <c r="AJB107" s="16"/>
      <c r="AJC107" s="16"/>
      <c r="AJD107" s="16"/>
      <c r="AJE107" s="16"/>
      <c r="AJF107" s="16"/>
      <c r="AJG107" s="16"/>
      <c r="AJH107" s="16"/>
      <c r="AJI107" s="16"/>
      <c r="AJJ107" s="16"/>
      <c r="AJK107" s="16"/>
      <c r="AJL107" s="16"/>
      <c r="AJM107" s="16"/>
      <c r="AJN107" s="16"/>
      <c r="AJO107" s="16"/>
      <c r="AJP107" s="16"/>
      <c r="AJQ107" s="16"/>
      <c r="AJR107" s="16"/>
      <c r="AJS107" s="16"/>
      <c r="AJT107" s="16"/>
      <c r="AJU107" s="16"/>
      <c r="AJV107" s="16"/>
      <c r="AJW107" s="16"/>
      <c r="AJX107" s="16"/>
      <c r="AJY107" s="16"/>
      <c r="AJZ107" s="16"/>
      <c r="AKA107" s="16"/>
      <c r="AKB107" s="16"/>
      <c r="AKC107" s="16"/>
      <c r="AKD107" s="16"/>
      <c r="AKE107" s="16"/>
      <c r="AKF107" s="16"/>
      <c r="AKG107" s="16"/>
      <c r="AKH107" s="16"/>
      <c r="AKI107" s="16"/>
      <c r="AKJ107" s="16"/>
      <c r="AKK107" s="16"/>
      <c r="AKL107" s="16"/>
      <c r="AKM107" s="16"/>
      <c r="AKN107" s="16"/>
      <c r="AKO107" s="16"/>
      <c r="AKP107" s="16"/>
      <c r="AKQ107" s="16"/>
      <c r="AKR107" s="16"/>
      <c r="AKS107" s="16"/>
      <c r="AKT107" s="16"/>
      <c r="AKU107" s="16"/>
      <c r="AKV107" s="16"/>
      <c r="AKW107" s="16"/>
      <c r="AKX107" s="16"/>
      <c r="AKY107" s="16"/>
      <c r="AKZ107" s="16"/>
      <c r="ALA107" s="16"/>
      <c r="ALB107" s="16"/>
      <c r="ALC107" s="16"/>
      <c r="ALD107" s="16"/>
      <c r="ALE107" s="16"/>
      <c r="ALF107" s="16"/>
      <c r="ALG107" s="16"/>
      <c r="ALH107" s="16"/>
      <c r="ALI107" s="16"/>
      <c r="ALJ107" s="16"/>
      <c r="ALK107" s="16"/>
      <c r="ALL107" s="16"/>
      <c r="ALM107" s="16"/>
      <c r="ALN107" s="16"/>
      <c r="ALO107" s="16"/>
      <c r="ALP107" s="16"/>
      <c r="ALQ107" s="16"/>
      <c r="ALR107" s="16"/>
      <c r="ALS107" s="16"/>
      <c r="ALT107" s="16"/>
      <c r="ALU107" s="16"/>
      <c r="ALV107" s="16"/>
      <c r="ALW107" s="16"/>
      <c r="ALX107" s="16"/>
      <c r="ALY107" s="16"/>
      <c r="ALZ107" s="16"/>
      <c r="AMA107" s="16"/>
      <c r="AMB107" s="16"/>
      <c r="AMC107" s="16"/>
      <c r="AMD107" s="16"/>
      <c r="AME107" s="16"/>
      <c r="AMF107" s="16"/>
      <c r="AMG107" s="16"/>
      <c r="AMH107" s="16"/>
      <c r="AMI107" s="16"/>
      <c r="AMJ107" s="16"/>
      <c r="AMK107" s="16"/>
    </row>
    <row r="108" spans="1:1025" s="17" customFormat="1" x14ac:dyDescent="0.2">
      <c r="A108" s="19" t="s">
        <v>149</v>
      </c>
      <c r="B108" s="26" t="s">
        <v>136</v>
      </c>
      <c r="C108" s="27" t="s">
        <v>86</v>
      </c>
      <c r="D108" s="27" t="s">
        <v>87</v>
      </c>
      <c r="E108" s="55">
        <f t="shared" si="118"/>
        <v>0.55000000000000004</v>
      </c>
      <c r="F108" s="55">
        <f t="shared" si="119"/>
        <v>0</v>
      </c>
      <c r="G108" s="55">
        <f t="shared" si="120"/>
        <v>4.3600000000000003</v>
      </c>
      <c r="H108" s="55">
        <f t="shared" si="121"/>
        <v>0</v>
      </c>
      <c r="I108" s="55">
        <f t="shared" si="122"/>
        <v>0</v>
      </c>
      <c r="J108" s="55">
        <f t="shared" si="123"/>
        <v>0</v>
      </c>
      <c r="K108" s="62" t="s">
        <v>84</v>
      </c>
      <c r="L108" s="62" t="s">
        <v>84</v>
      </c>
      <c r="M108" s="62" t="s">
        <v>84</v>
      </c>
      <c r="N108" s="62" t="s">
        <v>84</v>
      </c>
      <c r="O108" s="62" t="s">
        <v>84</v>
      </c>
      <c r="P108" s="62" t="s">
        <v>84</v>
      </c>
      <c r="Q108" s="62" t="s">
        <v>84</v>
      </c>
      <c r="R108" s="62" t="s">
        <v>84</v>
      </c>
      <c r="S108" s="62" t="s">
        <v>84</v>
      </c>
      <c r="T108" s="62" t="s">
        <v>84</v>
      </c>
      <c r="U108" s="62" t="s">
        <v>84</v>
      </c>
      <c r="V108" s="62" t="s">
        <v>84</v>
      </c>
      <c r="W108" s="62" t="s">
        <v>84</v>
      </c>
      <c r="X108" s="62" t="s">
        <v>84</v>
      </c>
      <c r="Y108" s="62" t="s">
        <v>84</v>
      </c>
      <c r="Z108" s="62" t="s">
        <v>84</v>
      </c>
      <c r="AA108" s="62" t="s">
        <v>84</v>
      </c>
      <c r="AB108" s="62" t="s">
        <v>84</v>
      </c>
      <c r="AC108" s="62">
        <v>0.55000000000000004</v>
      </c>
      <c r="AD108" s="62">
        <v>0</v>
      </c>
      <c r="AE108" s="62">
        <v>4.3600000000000003</v>
      </c>
      <c r="AF108" s="62">
        <v>0</v>
      </c>
      <c r="AG108" s="62">
        <v>0</v>
      </c>
      <c r="AH108" s="62">
        <v>0</v>
      </c>
      <c r="AI108" s="62">
        <f t="shared" si="106"/>
        <v>0</v>
      </c>
      <c r="AJ108" s="62">
        <f t="shared" si="107"/>
        <v>0</v>
      </c>
      <c r="AK108" s="62">
        <f t="shared" si="108"/>
        <v>0.42</v>
      </c>
      <c r="AL108" s="62">
        <f t="shared" si="109"/>
        <v>0</v>
      </c>
      <c r="AM108" s="62">
        <f t="shared" si="110"/>
        <v>0</v>
      </c>
      <c r="AN108" s="62">
        <f t="shared" si="111"/>
        <v>0</v>
      </c>
      <c r="AO108" s="62" t="s">
        <v>84</v>
      </c>
      <c r="AP108" s="62" t="s">
        <v>84</v>
      </c>
      <c r="AQ108" s="62" t="s">
        <v>84</v>
      </c>
      <c r="AR108" s="62" t="s">
        <v>84</v>
      </c>
      <c r="AS108" s="62" t="s">
        <v>84</v>
      </c>
      <c r="AT108" s="62" t="s">
        <v>84</v>
      </c>
      <c r="AU108" s="62" t="s">
        <v>84</v>
      </c>
      <c r="AV108" s="62" t="s">
        <v>84</v>
      </c>
      <c r="AW108" s="62" t="s">
        <v>84</v>
      </c>
      <c r="AX108" s="62" t="s">
        <v>84</v>
      </c>
      <c r="AY108" s="62" t="s">
        <v>84</v>
      </c>
      <c r="AZ108" s="62" t="s">
        <v>84</v>
      </c>
      <c r="BA108" s="62" t="s">
        <v>84</v>
      </c>
      <c r="BB108" s="62" t="s">
        <v>84</v>
      </c>
      <c r="BC108" s="62" t="s">
        <v>84</v>
      </c>
      <c r="BD108" s="62" t="s">
        <v>84</v>
      </c>
      <c r="BE108" s="62" t="s">
        <v>84</v>
      </c>
      <c r="BF108" s="62" t="s">
        <v>84</v>
      </c>
      <c r="BG108" s="62">
        <v>0</v>
      </c>
      <c r="BH108" s="62">
        <v>0</v>
      </c>
      <c r="BI108" s="62">
        <v>0.42</v>
      </c>
      <c r="BJ108" s="62">
        <v>0</v>
      </c>
      <c r="BK108" s="62">
        <v>0</v>
      </c>
      <c r="BL108" s="62">
        <v>0</v>
      </c>
      <c r="BM108" s="62">
        <f t="shared" si="112"/>
        <v>-0.55000000000000004</v>
      </c>
      <c r="BN108" s="62">
        <f t="shared" si="113"/>
        <v>0</v>
      </c>
      <c r="BO108" s="62">
        <f t="shared" si="114"/>
        <v>-3.9400000000000004</v>
      </c>
      <c r="BP108" s="62">
        <f t="shared" si="115"/>
        <v>0</v>
      </c>
      <c r="BQ108" s="62">
        <f t="shared" si="116"/>
        <v>0</v>
      </c>
      <c r="BR108" s="62">
        <f t="shared" si="117"/>
        <v>0</v>
      </c>
      <c r="BS108" s="15" t="s">
        <v>87</v>
      </c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6"/>
      <c r="JW108" s="16"/>
      <c r="JX108" s="16"/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16"/>
      <c r="KJ108" s="16"/>
      <c r="KK108" s="16"/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6"/>
      <c r="LJ108" s="16"/>
      <c r="LK108" s="16"/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6"/>
      <c r="LW108" s="16"/>
      <c r="LX108" s="16"/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16"/>
      <c r="MJ108" s="16"/>
      <c r="MK108" s="16"/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16"/>
      <c r="MW108" s="16"/>
      <c r="MX108" s="16"/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16"/>
      <c r="NJ108" s="16"/>
      <c r="NK108" s="16"/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6"/>
      <c r="NW108" s="16"/>
      <c r="NX108" s="16"/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16"/>
      <c r="OJ108" s="16"/>
      <c r="OK108" s="16"/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16"/>
      <c r="OW108" s="16"/>
      <c r="OX108" s="16"/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16"/>
      <c r="PJ108" s="16"/>
      <c r="PK108" s="16"/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6"/>
      <c r="PW108" s="16"/>
      <c r="PX108" s="16"/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16"/>
      <c r="QJ108" s="16"/>
      <c r="QK108" s="16"/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16"/>
      <c r="QW108" s="16"/>
      <c r="QX108" s="16"/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6"/>
      <c r="RJ108" s="16"/>
      <c r="RK108" s="16"/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6"/>
      <c r="RW108" s="16"/>
      <c r="RX108" s="16"/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6"/>
      <c r="SJ108" s="16"/>
      <c r="SK108" s="16"/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6"/>
      <c r="SW108" s="16"/>
      <c r="SX108" s="16"/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16"/>
      <c r="TJ108" s="16"/>
      <c r="TK108" s="16"/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16"/>
      <c r="TW108" s="16"/>
      <c r="TX108" s="16"/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16"/>
      <c r="UJ108" s="16"/>
      <c r="UK108" s="16"/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6"/>
      <c r="UW108" s="16"/>
      <c r="UX108" s="16"/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6"/>
      <c r="VJ108" s="16"/>
      <c r="VK108" s="16"/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6"/>
      <c r="VW108" s="16"/>
      <c r="VX108" s="16"/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6"/>
      <c r="WJ108" s="16"/>
      <c r="WK108" s="16"/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16"/>
      <c r="WW108" s="16"/>
      <c r="WX108" s="16"/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16"/>
      <c r="XJ108" s="16"/>
      <c r="XK108" s="16"/>
      <c r="XL108" s="16"/>
      <c r="XM108" s="16"/>
      <c r="XN108" s="16"/>
      <c r="XO108" s="16"/>
      <c r="XP108" s="16"/>
      <c r="XQ108" s="16"/>
      <c r="XR108" s="16"/>
      <c r="XS108" s="16"/>
      <c r="XT108" s="16"/>
      <c r="XU108" s="16"/>
      <c r="XV108" s="16"/>
      <c r="XW108" s="16"/>
      <c r="XX108" s="16"/>
      <c r="XY108" s="16"/>
      <c r="XZ108" s="16"/>
      <c r="YA108" s="16"/>
      <c r="YB108" s="16"/>
      <c r="YC108" s="16"/>
      <c r="YD108" s="16"/>
      <c r="YE108" s="16"/>
      <c r="YF108" s="16"/>
      <c r="YG108" s="16"/>
      <c r="YH108" s="16"/>
      <c r="YI108" s="16"/>
      <c r="YJ108" s="16"/>
      <c r="YK108" s="16"/>
      <c r="YL108" s="16"/>
      <c r="YM108" s="16"/>
      <c r="YN108" s="16"/>
      <c r="YO108" s="16"/>
      <c r="YP108" s="16"/>
      <c r="YQ108" s="16"/>
      <c r="YR108" s="16"/>
      <c r="YS108" s="16"/>
      <c r="YT108" s="16"/>
      <c r="YU108" s="16"/>
      <c r="YV108" s="16"/>
      <c r="YW108" s="16"/>
      <c r="YX108" s="16"/>
      <c r="YY108" s="16"/>
      <c r="YZ108" s="16"/>
      <c r="ZA108" s="16"/>
      <c r="ZB108" s="16"/>
      <c r="ZC108" s="16"/>
      <c r="ZD108" s="16"/>
      <c r="ZE108" s="16"/>
      <c r="ZF108" s="16"/>
      <c r="ZG108" s="16"/>
      <c r="ZH108" s="16"/>
      <c r="ZI108" s="16"/>
      <c r="ZJ108" s="16"/>
      <c r="ZK108" s="16"/>
      <c r="ZL108" s="16"/>
      <c r="ZM108" s="16"/>
      <c r="ZN108" s="16"/>
      <c r="ZO108" s="16"/>
      <c r="ZP108" s="16"/>
      <c r="ZQ108" s="16"/>
      <c r="ZR108" s="16"/>
      <c r="ZS108" s="16"/>
      <c r="ZT108" s="16"/>
      <c r="ZU108" s="16"/>
      <c r="ZV108" s="16"/>
      <c r="ZW108" s="16"/>
      <c r="ZX108" s="16"/>
      <c r="ZY108" s="16"/>
      <c r="ZZ108" s="16"/>
      <c r="AAA108" s="16"/>
      <c r="AAB108" s="16"/>
      <c r="AAC108" s="16"/>
      <c r="AAD108" s="16"/>
      <c r="AAE108" s="16"/>
      <c r="AAF108" s="16"/>
      <c r="AAG108" s="16"/>
      <c r="AAH108" s="16"/>
      <c r="AAI108" s="16"/>
      <c r="AAJ108" s="16"/>
      <c r="AAK108" s="16"/>
      <c r="AAL108" s="16"/>
      <c r="AAM108" s="16"/>
      <c r="AAN108" s="16"/>
      <c r="AAO108" s="16"/>
      <c r="AAP108" s="16"/>
      <c r="AAQ108" s="16"/>
      <c r="AAR108" s="16"/>
      <c r="AAS108" s="16"/>
      <c r="AAT108" s="16"/>
      <c r="AAU108" s="16"/>
      <c r="AAV108" s="16"/>
      <c r="AAW108" s="16"/>
      <c r="AAX108" s="16"/>
      <c r="AAY108" s="16"/>
      <c r="AAZ108" s="16"/>
      <c r="ABA108" s="16"/>
      <c r="ABB108" s="16"/>
      <c r="ABC108" s="16"/>
      <c r="ABD108" s="16"/>
      <c r="ABE108" s="16"/>
      <c r="ABF108" s="16"/>
      <c r="ABG108" s="16"/>
      <c r="ABH108" s="16"/>
      <c r="ABI108" s="16"/>
      <c r="ABJ108" s="16"/>
      <c r="ABK108" s="16"/>
      <c r="ABL108" s="16"/>
      <c r="ABM108" s="16"/>
      <c r="ABN108" s="16"/>
      <c r="ABO108" s="16"/>
      <c r="ABP108" s="16"/>
      <c r="ABQ108" s="16"/>
      <c r="ABR108" s="16"/>
      <c r="ABS108" s="16"/>
      <c r="ABT108" s="16"/>
      <c r="ABU108" s="16"/>
      <c r="ABV108" s="16"/>
      <c r="ABW108" s="16"/>
      <c r="ABX108" s="16"/>
      <c r="ABY108" s="16"/>
      <c r="ABZ108" s="16"/>
      <c r="ACA108" s="16"/>
      <c r="ACB108" s="16"/>
      <c r="ACC108" s="16"/>
      <c r="ACD108" s="16"/>
      <c r="ACE108" s="16"/>
      <c r="ACF108" s="16"/>
      <c r="ACG108" s="16"/>
      <c r="ACH108" s="16"/>
      <c r="ACI108" s="16"/>
      <c r="ACJ108" s="16"/>
      <c r="ACK108" s="16"/>
      <c r="ACL108" s="16"/>
      <c r="ACM108" s="16"/>
      <c r="ACN108" s="16"/>
      <c r="ACO108" s="16"/>
      <c r="ACP108" s="16"/>
      <c r="ACQ108" s="16"/>
      <c r="ACR108" s="16"/>
      <c r="ACS108" s="16"/>
      <c r="ACT108" s="16"/>
      <c r="ACU108" s="16"/>
      <c r="ACV108" s="16"/>
      <c r="ACW108" s="16"/>
      <c r="ACX108" s="16"/>
      <c r="ACY108" s="16"/>
      <c r="ACZ108" s="16"/>
      <c r="ADA108" s="16"/>
      <c r="ADB108" s="16"/>
      <c r="ADC108" s="16"/>
      <c r="ADD108" s="16"/>
      <c r="ADE108" s="16"/>
      <c r="ADF108" s="16"/>
      <c r="ADG108" s="16"/>
      <c r="ADH108" s="16"/>
      <c r="ADI108" s="16"/>
      <c r="ADJ108" s="16"/>
      <c r="ADK108" s="16"/>
      <c r="ADL108" s="16"/>
      <c r="ADM108" s="16"/>
      <c r="ADN108" s="16"/>
      <c r="ADO108" s="16"/>
      <c r="ADP108" s="16"/>
      <c r="ADQ108" s="16"/>
      <c r="ADR108" s="16"/>
      <c r="ADS108" s="16"/>
      <c r="ADT108" s="16"/>
      <c r="ADU108" s="16"/>
      <c r="ADV108" s="16"/>
      <c r="ADW108" s="16"/>
      <c r="ADX108" s="16"/>
      <c r="ADY108" s="16"/>
      <c r="ADZ108" s="16"/>
      <c r="AEA108" s="16"/>
      <c r="AEB108" s="16"/>
      <c r="AEC108" s="16"/>
      <c r="AED108" s="16"/>
      <c r="AEE108" s="16"/>
      <c r="AEF108" s="16"/>
      <c r="AEG108" s="16"/>
      <c r="AEH108" s="16"/>
      <c r="AEI108" s="16"/>
      <c r="AEJ108" s="16"/>
      <c r="AEK108" s="16"/>
      <c r="AEL108" s="16"/>
      <c r="AEM108" s="16"/>
      <c r="AEN108" s="16"/>
      <c r="AEO108" s="16"/>
      <c r="AEP108" s="16"/>
      <c r="AEQ108" s="16"/>
      <c r="AER108" s="16"/>
      <c r="AES108" s="16"/>
      <c r="AET108" s="16"/>
      <c r="AEU108" s="16"/>
      <c r="AEV108" s="16"/>
      <c r="AEW108" s="16"/>
      <c r="AEX108" s="16"/>
      <c r="AEY108" s="16"/>
      <c r="AEZ108" s="16"/>
      <c r="AFA108" s="16"/>
      <c r="AFB108" s="16"/>
      <c r="AFC108" s="16"/>
      <c r="AFD108" s="16"/>
      <c r="AFE108" s="16"/>
      <c r="AFF108" s="16"/>
      <c r="AFG108" s="16"/>
      <c r="AFH108" s="16"/>
      <c r="AFI108" s="16"/>
      <c r="AFJ108" s="16"/>
      <c r="AFK108" s="16"/>
      <c r="AFL108" s="16"/>
      <c r="AFM108" s="16"/>
      <c r="AFN108" s="16"/>
      <c r="AFO108" s="16"/>
      <c r="AFP108" s="16"/>
      <c r="AFQ108" s="16"/>
      <c r="AFR108" s="16"/>
      <c r="AFS108" s="16"/>
      <c r="AFT108" s="16"/>
      <c r="AFU108" s="16"/>
      <c r="AFV108" s="16"/>
      <c r="AFW108" s="16"/>
      <c r="AFX108" s="16"/>
      <c r="AFY108" s="16"/>
      <c r="AFZ108" s="16"/>
      <c r="AGA108" s="16"/>
      <c r="AGB108" s="16"/>
      <c r="AGC108" s="16"/>
      <c r="AGD108" s="16"/>
      <c r="AGE108" s="16"/>
      <c r="AGF108" s="16"/>
      <c r="AGG108" s="16"/>
      <c r="AGH108" s="16"/>
      <c r="AGI108" s="16"/>
      <c r="AGJ108" s="16"/>
      <c r="AGK108" s="16"/>
      <c r="AGL108" s="16"/>
      <c r="AGM108" s="16"/>
      <c r="AGN108" s="16"/>
      <c r="AGO108" s="16"/>
      <c r="AGP108" s="16"/>
      <c r="AGQ108" s="16"/>
      <c r="AGR108" s="16"/>
      <c r="AGS108" s="16"/>
      <c r="AGT108" s="16"/>
      <c r="AGU108" s="16"/>
      <c r="AGV108" s="16"/>
      <c r="AGW108" s="16"/>
      <c r="AGX108" s="16"/>
      <c r="AGY108" s="16"/>
      <c r="AGZ108" s="16"/>
      <c r="AHA108" s="16"/>
      <c r="AHB108" s="16"/>
      <c r="AHC108" s="16"/>
      <c r="AHD108" s="16"/>
      <c r="AHE108" s="16"/>
      <c r="AHF108" s="16"/>
      <c r="AHG108" s="16"/>
      <c r="AHH108" s="16"/>
      <c r="AHI108" s="16"/>
      <c r="AHJ108" s="16"/>
      <c r="AHK108" s="16"/>
      <c r="AHL108" s="16"/>
      <c r="AHM108" s="16"/>
      <c r="AHN108" s="16"/>
      <c r="AHO108" s="16"/>
      <c r="AHP108" s="16"/>
      <c r="AHQ108" s="16"/>
      <c r="AHR108" s="16"/>
      <c r="AHS108" s="16"/>
      <c r="AHT108" s="16"/>
      <c r="AHU108" s="16"/>
      <c r="AHV108" s="16"/>
      <c r="AHW108" s="16"/>
      <c r="AHX108" s="16"/>
      <c r="AHY108" s="16"/>
      <c r="AHZ108" s="16"/>
      <c r="AIA108" s="16"/>
      <c r="AIB108" s="16"/>
      <c r="AIC108" s="16"/>
      <c r="AID108" s="16"/>
      <c r="AIE108" s="16"/>
      <c r="AIF108" s="16"/>
      <c r="AIG108" s="16"/>
      <c r="AIH108" s="16"/>
      <c r="AII108" s="16"/>
      <c r="AIJ108" s="16"/>
      <c r="AIK108" s="16"/>
      <c r="AIL108" s="16"/>
      <c r="AIM108" s="16"/>
      <c r="AIN108" s="16"/>
      <c r="AIO108" s="16"/>
      <c r="AIP108" s="16"/>
      <c r="AIQ108" s="16"/>
      <c r="AIR108" s="16"/>
      <c r="AIS108" s="16"/>
      <c r="AIT108" s="16"/>
      <c r="AIU108" s="16"/>
      <c r="AIV108" s="16"/>
      <c r="AIW108" s="16"/>
      <c r="AIX108" s="16"/>
      <c r="AIY108" s="16"/>
      <c r="AIZ108" s="16"/>
      <c r="AJA108" s="16"/>
      <c r="AJB108" s="16"/>
      <c r="AJC108" s="16"/>
      <c r="AJD108" s="16"/>
      <c r="AJE108" s="16"/>
      <c r="AJF108" s="16"/>
      <c r="AJG108" s="16"/>
      <c r="AJH108" s="16"/>
      <c r="AJI108" s="16"/>
      <c r="AJJ108" s="16"/>
      <c r="AJK108" s="16"/>
      <c r="AJL108" s="16"/>
      <c r="AJM108" s="16"/>
      <c r="AJN108" s="16"/>
      <c r="AJO108" s="16"/>
      <c r="AJP108" s="16"/>
      <c r="AJQ108" s="16"/>
      <c r="AJR108" s="16"/>
      <c r="AJS108" s="16"/>
      <c r="AJT108" s="16"/>
      <c r="AJU108" s="16"/>
      <c r="AJV108" s="16"/>
      <c r="AJW108" s="16"/>
      <c r="AJX108" s="16"/>
      <c r="AJY108" s="16"/>
      <c r="AJZ108" s="16"/>
      <c r="AKA108" s="16"/>
      <c r="AKB108" s="16"/>
      <c r="AKC108" s="16"/>
      <c r="AKD108" s="16"/>
      <c r="AKE108" s="16"/>
      <c r="AKF108" s="16"/>
      <c r="AKG108" s="16"/>
      <c r="AKH108" s="16"/>
      <c r="AKI108" s="16"/>
      <c r="AKJ108" s="16"/>
      <c r="AKK108" s="16"/>
      <c r="AKL108" s="16"/>
      <c r="AKM108" s="16"/>
      <c r="AKN108" s="16"/>
      <c r="AKO108" s="16"/>
      <c r="AKP108" s="16"/>
      <c r="AKQ108" s="16"/>
      <c r="AKR108" s="16"/>
      <c r="AKS108" s="16"/>
      <c r="AKT108" s="16"/>
      <c r="AKU108" s="16"/>
      <c r="AKV108" s="16"/>
      <c r="AKW108" s="16"/>
      <c r="AKX108" s="16"/>
      <c r="AKY108" s="16"/>
      <c r="AKZ108" s="16"/>
      <c r="ALA108" s="16"/>
      <c r="ALB108" s="16"/>
      <c r="ALC108" s="16"/>
      <c r="ALD108" s="16"/>
      <c r="ALE108" s="16"/>
      <c r="ALF108" s="16"/>
      <c r="ALG108" s="16"/>
      <c r="ALH108" s="16"/>
      <c r="ALI108" s="16"/>
      <c r="ALJ108" s="16"/>
      <c r="ALK108" s="16"/>
      <c r="ALL108" s="16"/>
      <c r="ALM108" s="16"/>
      <c r="ALN108" s="16"/>
      <c r="ALO108" s="16"/>
      <c r="ALP108" s="16"/>
      <c r="ALQ108" s="16"/>
      <c r="ALR108" s="16"/>
      <c r="ALS108" s="16"/>
      <c r="ALT108" s="16"/>
      <c r="ALU108" s="16"/>
      <c r="ALV108" s="16"/>
      <c r="ALW108" s="16"/>
      <c r="ALX108" s="16"/>
      <c r="ALY108" s="16"/>
      <c r="ALZ108" s="16"/>
      <c r="AMA108" s="16"/>
      <c r="AMB108" s="16"/>
      <c r="AMC108" s="16"/>
      <c r="AMD108" s="16"/>
      <c r="AME108" s="16"/>
      <c r="AMF108" s="16"/>
      <c r="AMG108" s="16"/>
      <c r="AMH108" s="16"/>
      <c r="AMI108" s="16"/>
      <c r="AMJ108" s="16"/>
      <c r="AMK108" s="16"/>
    </row>
    <row r="109" spans="1:1025" s="17" customFormat="1" ht="38.25" x14ac:dyDescent="0.2">
      <c r="A109" s="21" t="s">
        <v>149</v>
      </c>
      <c r="B109" s="41" t="s">
        <v>284</v>
      </c>
      <c r="C109" s="25" t="s">
        <v>167</v>
      </c>
      <c r="D109" s="25" t="s">
        <v>87</v>
      </c>
      <c r="E109" s="50">
        <f t="shared" si="118"/>
        <v>0</v>
      </c>
      <c r="F109" s="50">
        <f t="shared" si="119"/>
        <v>0</v>
      </c>
      <c r="G109" s="50">
        <f t="shared" si="120"/>
        <v>3.54</v>
      </c>
      <c r="H109" s="50">
        <f t="shared" si="121"/>
        <v>0</v>
      </c>
      <c r="I109" s="50">
        <f t="shared" si="122"/>
        <v>0</v>
      </c>
      <c r="J109" s="50">
        <f t="shared" si="123"/>
        <v>0</v>
      </c>
      <c r="K109" s="11" t="s">
        <v>84</v>
      </c>
      <c r="L109" s="11" t="s">
        <v>84</v>
      </c>
      <c r="M109" s="11" t="s">
        <v>84</v>
      </c>
      <c r="N109" s="11" t="s">
        <v>84</v>
      </c>
      <c r="O109" s="11" t="s">
        <v>84</v>
      </c>
      <c r="P109" s="11" t="s">
        <v>84</v>
      </c>
      <c r="Q109" s="11" t="s">
        <v>84</v>
      </c>
      <c r="R109" s="11" t="s">
        <v>84</v>
      </c>
      <c r="S109" s="11" t="s">
        <v>84</v>
      </c>
      <c r="T109" s="11" t="s">
        <v>84</v>
      </c>
      <c r="U109" s="11" t="s">
        <v>84</v>
      </c>
      <c r="V109" s="11" t="s">
        <v>84</v>
      </c>
      <c r="W109" s="11" t="s">
        <v>84</v>
      </c>
      <c r="X109" s="11" t="s">
        <v>84</v>
      </c>
      <c r="Y109" s="11" t="s">
        <v>84</v>
      </c>
      <c r="Z109" s="11" t="s">
        <v>84</v>
      </c>
      <c r="AA109" s="11" t="s">
        <v>84</v>
      </c>
      <c r="AB109" s="11" t="s">
        <v>84</v>
      </c>
      <c r="AC109" s="11">
        <v>0</v>
      </c>
      <c r="AD109" s="11">
        <v>0</v>
      </c>
      <c r="AE109" s="11">
        <v>3.54</v>
      </c>
      <c r="AF109" s="11">
        <v>0</v>
      </c>
      <c r="AG109" s="11">
        <v>0</v>
      </c>
      <c r="AH109" s="11">
        <v>0</v>
      </c>
      <c r="AI109" s="11">
        <f t="shared" si="106"/>
        <v>0</v>
      </c>
      <c r="AJ109" s="11">
        <f t="shared" si="107"/>
        <v>0</v>
      </c>
      <c r="AK109" s="11">
        <f t="shared" si="108"/>
        <v>0</v>
      </c>
      <c r="AL109" s="11">
        <f t="shared" si="109"/>
        <v>0</v>
      </c>
      <c r="AM109" s="11">
        <f t="shared" si="110"/>
        <v>0</v>
      </c>
      <c r="AN109" s="11">
        <f t="shared" si="111"/>
        <v>0</v>
      </c>
      <c r="AO109" s="11" t="s">
        <v>84</v>
      </c>
      <c r="AP109" s="11" t="s">
        <v>84</v>
      </c>
      <c r="AQ109" s="11" t="s">
        <v>84</v>
      </c>
      <c r="AR109" s="11" t="s">
        <v>84</v>
      </c>
      <c r="AS109" s="11" t="s">
        <v>84</v>
      </c>
      <c r="AT109" s="11" t="s">
        <v>84</v>
      </c>
      <c r="AU109" s="11" t="s">
        <v>84</v>
      </c>
      <c r="AV109" s="11" t="s">
        <v>84</v>
      </c>
      <c r="AW109" s="11" t="s">
        <v>84</v>
      </c>
      <c r="AX109" s="11" t="s">
        <v>84</v>
      </c>
      <c r="AY109" s="11" t="s">
        <v>84</v>
      </c>
      <c r="AZ109" s="11" t="s">
        <v>84</v>
      </c>
      <c r="BA109" s="11" t="s">
        <v>84</v>
      </c>
      <c r="BB109" s="11" t="s">
        <v>84</v>
      </c>
      <c r="BC109" s="11" t="s">
        <v>84</v>
      </c>
      <c r="BD109" s="11" t="s">
        <v>84</v>
      </c>
      <c r="BE109" s="11" t="s">
        <v>84</v>
      </c>
      <c r="BF109" s="11" t="s">
        <v>84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f t="shared" si="112"/>
        <v>0</v>
      </c>
      <c r="BN109" s="11">
        <f t="shared" si="113"/>
        <v>0</v>
      </c>
      <c r="BO109" s="11">
        <f t="shared" si="114"/>
        <v>-3.54</v>
      </c>
      <c r="BP109" s="11">
        <f t="shared" si="115"/>
        <v>0</v>
      </c>
      <c r="BQ109" s="11">
        <f t="shared" si="116"/>
        <v>0</v>
      </c>
      <c r="BR109" s="11">
        <f t="shared" si="117"/>
        <v>0</v>
      </c>
      <c r="BS109" s="15" t="s">
        <v>87</v>
      </c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6"/>
      <c r="JW109" s="16"/>
      <c r="JX109" s="16"/>
      <c r="JY109" s="16"/>
      <c r="JZ109" s="16"/>
      <c r="KA109" s="16"/>
      <c r="KB109" s="16"/>
      <c r="KC109" s="16"/>
      <c r="KD109" s="16"/>
      <c r="KE109" s="16"/>
      <c r="KF109" s="16"/>
      <c r="KG109" s="16"/>
      <c r="KH109" s="16"/>
      <c r="KI109" s="16"/>
      <c r="KJ109" s="16"/>
      <c r="KK109" s="16"/>
      <c r="KL109" s="16"/>
      <c r="KM109" s="16"/>
      <c r="KN109" s="16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16"/>
      <c r="LA109" s="16"/>
      <c r="LB109" s="16"/>
      <c r="LC109" s="16"/>
      <c r="LD109" s="16"/>
      <c r="LE109" s="16"/>
      <c r="LF109" s="16"/>
      <c r="LG109" s="16"/>
      <c r="LH109" s="16"/>
      <c r="LI109" s="16"/>
      <c r="LJ109" s="16"/>
      <c r="LK109" s="16"/>
      <c r="LL109" s="16"/>
      <c r="LM109" s="16"/>
      <c r="LN109" s="16"/>
      <c r="LO109" s="16"/>
      <c r="LP109" s="16"/>
      <c r="LQ109" s="16"/>
      <c r="LR109" s="16"/>
      <c r="LS109" s="16"/>
      <c r="LT109" s="16"/>
      <c r="LU109" s="16"/>
      <c r="LV109" s="16"/>
      <c r="LW109" s="16"/>
      <c r="LX109" s="16"/>
      <c r="LY109" s="16"/>
      <c r="LZ109" s="16"/>
      <c r="MA109" s="16"/>
      <c r="MB109" s="16"/>
      <c r="MC109" s="16"/>
      <c r="MD109" s="16"/>
      <c r="ME109" s="16"/>
      <c r="MF109" s="16"/>
      <c r="MG109" s="16"/>
      <c r="MH109" s="16"/>
      <c r="MI109" s="16"/>
      <c r="MJ109" s="16"/>
      <c r="MK109" s="16"/>
      <c r="ML109" s="16"/>
      <c r="MM109" s="16"/>
      <c r="MN109" s="16"/>
      <c r="MO109" s="16"/>
      <c r="MP109" s="16"/>
      <c r="MQ109" s="16"/>
      <c r="MR109" s="16"/>
      <c r="MS109" s="16"/>
      <c r="MT109" s="16"/>
      <c r="MU109" s="16"/>
      <c r="MV109" s="16"/>
      <c r="MW109" s="16"/>
      <c r="MX109" s="16"/>
      <c r="MY109" s="16"/>
      <c r="MZ109" s="16"/>
      <c r="NA109" s="16"/>
      <c r="NB109" s="16"/>
      <c r="NC109" s="16"/>
      <c r="ND109" s="16"/>
      <c r="NE109" s="16"/>
      <c r="NF109" s="16"/>
      <c r="NG109" s="16"/>
      <c r="NH109" s="16"/>
      <c r="NI109" s="16"/>
      <c r="NJ109" s="16"/>
      <c r="NK109" s="16"/>
      <c r="NL109" s="16"/>
      <c r="NM109" s="16"/>
      <c r="NN109" s="16"/>
      <c r="NO109" s="16"/>
      <c r="NP109" s="16"/>
      <c r="NQ109" s="16"/>
      <c r="NR109" s="16"/>
      <c r="NS109" s="16"/>
      <c r="NT109" s="16"/>
      <c r="NU109" s="16"/>
      <c r="NV109" s="16"/>
      <c r="NW109" s="16"/>
      <c r="NX109" s="16"/>
      <c r="NY109" s="16"/>
      <c r="NZ109" s="16"/>
      <c r="OA109" s="16"/>
      <c r="OB109" s="16"/>
      <c r="OC109" s="16"/>
      <c r="OD109" s="16"/>
      <c r="OE109" s="16"/>
      <c r="OF109" s="16"/>
      <c r="OG109" s="16"/>
      <c r="OH109" s="16"/>
      <c r="OI109" s="16"/>
      <c r="OJ109" s="16"/>
      <c r="OK109" s="16"/>
      <c r="OL109" s="16"/>
      <c r="OM109" s="16"/>
      <c r="ON109" s="16"/>
      <c r="OO109" s="16"/>
      <c r="OP109" s="16"/>
      <c r="OQ109" s="16"/>
      <c r="OR109" s="16"/>
      <c r="OS109" s="16"/>
      <c r="OT109" s="16"/>
      <c r="OU109" s="16"/>
      <c r="OV109" s="16"/>
      <c r="OW109" s="16"/>
      <c r="OX109" s="16"/>
      <c r="OY109" s="16"/>
      <c r="OZ109" s="16"/>
      <c r="PA109" s="16"/>
      <c r="PB109" s="16"/>
      <c r="PC109" s="16"/>
      <c r="PD109" s="16"/>
      <c r="PE109" s="16"/>
      <c r="PF109" s="16"/>
      <c r="PG109" s="16"/>
      <c r="PH109" s="16"/>
      <c r="PI109" s="16"/>
      <c r="PJ109" s="16"/>
      <c r="PK109" s="16"/>
      <c r="PL109" s="16"/>
      <c r="PM109" s="16"/>
      <c r="PN109" s="16"/>
      <c r="PO109" s="16"/>
      <c r="PP109" s="16"/>
      <c r="PQ109" s="16"/>
      <c r="PR109" s="16"/>
      <c r="PS109" s="16"/>
      <c r="PT109" s="16"/>
      <c r="PU109" s="16"/>
      <c r="PV109" s="16"/>
      <c r="PW109" s="16"/>
      <c r="PX109" s="16"/>
      <c r="PY109" s="16"/>
      <c r="PZ109" s="16"/>
      <c r="QA109" s="16"/>
      <c r="QB109" s="16"/>
      <c r="QC109" s="16"/>
      <c r="QD109" s="16"/>
      <c r="QE109" s="16"/>
      <c r="QF109" s="16"/>
      <c r="QG109" s="16"/>
      <c r="QH109" s="16"/>
      <c r="QI109" s="16"/>
      <c r="QJ109" s="16"/>
      <c r="QK109" s="16"/>
      <c r="QL109" s="16"/>
      <c r="QM109" s="16"/>
      <c r="QN109" s="16"/>
      <c r="QO109" s="16"/>
      <c r="QP109" s="16"/>
      <c r="QQ109" s="16"/>
      <c r="QR109" s="16"/>
      <c r="QS109" s="16"/>
      <c r="QT109" s="16"/>
      <c r="QU109" s="16"/>
      <c r="QV109" s="16"/>
      <c r="QW109" s="16"/>
      <c r="QX109" s="16"/>
      <c r="QY109" s="16"/>
      <c r="QZ109" s="16"/>
      <c r="RA109" s="16"/>
      <c r="RB109" s="16"/>
      <c r="RC109" s="16"/>
      <c r="RD109" s="16"/>
      <c r="RE109" s="16"/>
      <c r="RF109" s="16"/>
      <c r="RG109" s="16"/>
      <c r="RH109" s="16"/>
      <c r="RI109" s="16"/>
      <c r="RJ109" s="16"/>
      <c r="RK109" s="16"/>
      <c r="RL109" s="16"/>
      <c r="RM109" s="16"/>
      <c r="RN109" s="16"/>
      <c r="RO109" s="16"/>
      <c r="RP109" s="16"/>
      <c r="RQ109" s="16"/>
      <c r="RR109" s="16"/>
      <c r="RS109" s="16"/>
      <c r="RT109" s="16"/>
      <c r="RU109" s="16"/>
      <c r="RV109" s="16"/>
      <c r="RW109" s="16"/>
      <c r="RX109" s="16"/>
      <c r="RY109" s="16"/>
      <c r="RZ109" s="16"/>
      <c r="SA109" s="16"/>
      <c r="SB109" s="16"/>
      <c r="SC109" s="16"/>
      <c r="SD109" s="16"/>
      <c r="SE109" s="16"/>
      <c r="SF109" s="16"/>
      <c r="SG109" s="16"/>
      <c r="SH109" s="16"/>
      <c r="SI109" s="16"/>
      <c r="SJ109" s="16"/>
      <c r="SK109" s="16"/>
      <c r="SL109" s="16"/>
      <c r="SM109" s="16"/>
      <c r="SN109" s="16"/>
      <c r="SO109" s="16"/>
      <c r="SP109" s="16"/>
      <c r="SQ109" s="16"/>
      <c r="SR109" s="16"/>
      <c r="SS109" s="16"/>
      <c r="ST109" s="16"/>
      <c r="SU109" s="16"/>
      <c r="SV109" s="16"/>
      <c r="SW109" s="16"/>
      <c r="SX109" s="16"/>
      <c r="SY109" s="16"/>
      <c r="SZ109" s="16"/>
      <c r="TA109" s="16"/>
      <c r="TB109" s="16"/>
      <c r="TC109" s="16"/>
      <c r="TD109" s="16"/>
      <c r="TE109" s="16"/>
      <c r="TF109" s="16"/>
      <c r="TG109" s="16"/>
      <c r="TH109" s="16"/>
      <c r="TI109" s="16"/>
      <c r="TJ109" s="16"/>
      <c r="TK109" s="16"/>
      <c r="TL109" s="16"/>
      <c r="TM109" s="16"/>
      <c r="TN109" s="16"/>
      <c r="TO109" s="16"/>
      <c r="TP109" s="16"/>
      <c r="TQ109" s="16"/>
      <c r="TR109" s="16"/>
      <c r="TS109" s="16"/>
      <c r="TT109" s="16"/>
      <c r="TU109" s="16"/>
      <c r="TV109" s="16"/>
      <c r="TW109" s="16"/>
      <c r="TX109" s="16"/>
      <c r="TY109" s="16"/>
      <c r="TZ109" s="16"/>
      <c r="UA109" s="16"/>
      <c r="UB109" s="16"/>
      <c r="UC109" s="16"/>
      <c r="UD109" s="16"/>
      <c r="UE109" s="16"/>
      <c r="UF109" s="16"/>
      <c r="UG109" s="16"/>
      <c r="UH109" s="16"/>
      <c r="UI109" s="16"/>
      <c r="UJ109" s="16"/>
      <c r="UK109" s="16"/>
      <c r="UL109" s="16"/>
      <c r="UM109" s="16"/>
      <c r="UN109" s="16"/>
      <c r="UO109" s="16"/>
      <c r="UP109" s="16"/>
      <c r="UQ109" s="16"/>
      <c r="UR109" s="16"/>
      <c r="US109" s="16"/>
      <c r="UT109" s="16"/>
      <c r="UU109" s="16"/>
      <c r="UV109" s="16"/>
      <c r="UW109" s="16"/>
      <c r="UX109" s="16"/>
      <c r="UY109" s="16"/>
      <c r="UZ109" s="16"/>
      <c r="VA109" s="16"/>
      <c r="VB109" s="16"/>
      <c r="VC109" s="16"/>
      <c r="VD109" s="16"/>
      <c r="VE109" s="16"/>
      <c r="VF109" s="16"/>
      <c r="VG109" s="16"/>
      <c r="VH109" s="16"/>
      <c r="VI109" s="16"/>
      <c r="VJ109" s="16"/>
      <c r="VK109" s="16"/>
      <c r="VL109" s="16"/>
      <c r="VM109" s="16"/>
      <c r="VN109" s="16"/>
      <c r="VO109" s="16"/>
      <c r="VP109" s="16"/>
      <c r="VQ109" s="16"/>
      <c r="VR109" s="16"/>
      <c r="VS109" s="16"/>
      <c r="VT109" s="16"/>
      <c r="VU109" s="16"/>
      <c r="VV109" s="16"/>
      <c r="VW109" s="16"/>
      <c r="VX109" s="16"/>
      <c r="VY109" s="16"/>
      <c r="VZ109" s="16"/>
      <c r="WA109" s="16"/>
      <c r="WB109" s="16"/>
      <c r="WC109" s="16"/>
      <c r="WD109" s="16"/>
      <c r="WE109" s="16"/>
      <c r="WF109" s="16"/>
      <c r="WG109" s="16"/>
      <c r="WH109" s="16"/>
      <c r="WI109" s="16"/>
      <c r="WJ109" s="16"/>
      <c r="WK109" s="16"/>
      <c r="WL109" s="16"/>
      <c r="WM109" s="16"/>
      <c r="WN109" s="16"/>
      <c r="WO109" s="16"/>
      <c r="WP109" s="16"/>
      <c r="WQ109" s="16"/>
      <c r="WR109" s="16"/>
      <c r="WS109" s="16"/>
      <c r="WT109" s="16"/>
      <c r="WU109" s="16"/>
      <c r="WV109" s="16"/>
      <c r="WW109" s="16"/>
      <c r="WX109" s="16"/>
      <c r="WY109" s="16"/>
      <c r="WZ109" s="16"/>
      <c r="XA109" s="16"/>
      <c r="XB109" s="16"/>
      <c r="XC109" s="16"/>
      <c r="XD109" s="16"/>
      <c r="XE109" s="16"/>
      <c r="XF109" s="16"/>
      <c r="XG109" s="16"/>
      <c r="XH109" s="16"/>
      <c r="XI109" s="16"/>
      <c r="XJ109" s="16"/>
      <c r="XK109" s="16"/>
      <c r="XL109" s="16"/>
      <c r="XM109" s="16"/>
      <c r="XN109" s="16"/>
      <c r="XO109" s="16"/>
      <c r="XP109" s="16"/>
      <c r="XQ109" s="16"/>
      <c r="XR109" s="16"/>
      <c r="XS109" s="16"/>
      <c r="XT109" s="16"/>
      <c r="XU109" s="16"/>
      <c r="XV109" s="16"/>
      <c r="XW109" s="16"/>
      <c r="XX109" s="16"/>
      <c r="XY109" s="16"/>
      <c r="XZ109" s="16"/>
      <c r="YA109" s="16"/>
      <c r="YB109" s="16"/>
      <c r="YC109" s="16"/>
      <c r="YD109" s="16"/>
      <c r="YE109" s="16"/>
      <c r="YF109" s="16"/>
      <c r="YG109" s="16"/>
      <c r="YH109" s="16"/>
      <c r="YI109" s="16"/>
      <c r="YJ109" s="16"/>
      <c r="YK109" s="16"/>
      <c r="YL109" s="16"/>
      <c r="YM109" s="16"/>
      <c r="YN109" s="16"/>
      <c r="YO109" s="16"/>
      <c r="YP109" s="16"/>
      <c r="YQ109" s="16"/>
      <c r="YR109" s="16"/>
      <c r="YS109" s="16"/>
      <c r="YT109" s="16"/>
      <c r="YU109" s="16"/>
      <c r="YV109" s="16"/>
      <c r="YW109" s="16"/>
      <c r="YX109" s="16"/>
      <c r="YY109" s="16"/>
      <c r="YZ109" s="16"/>
      <c r="ZA109" s="16"/>
      <c r="ZB109" s="16"/>
      <c r="ZC109" s="16"/>
      <c r="ZD109" s="16"/>
      <c r="ZE109" s="16"/>
      <c r="ZF109" s="16"/>
      <c r="ZG109" s="16"/>
      <c r="ZH109" s="16"/>
      <c r="ZI109" s="16"/>
      <c r="ZJ109" s="16"/>
      <c r="ZK109" s="16"/>
      <c r="ZL109" s="16"/>
      <c r="ZM109" s="16"/>
      <c r="ZN109" s="16"/>
      <c r="ZO109" s="16"/>
      <c r="ZP109" s="16"/>
      <c r="ZQ109" s="16"/>
      <c r="ZR109" s="16"/>
      <c r="ZS109" s="16"/>
      <c r="ZT109" s="16"/>
      <c r="ZU109" s="16"/>
      <c r="ZV109" s="16"/>
      <c r="ZW109" s="16"/>
      <c r="ZX109" s="16"/>
      <c r="ZY109" s="16"/>
      <c r="ZZ109" s="16"/>
      <c r="AAA109" s="16"/>
      <c r="AAB109" s="16"/>
      <c r="AAC109" s="16"/>
      <c r="AAD109" s="16"/>
      <c r="AAE109" s="16"/>
      <c r="AAF109" s="16"/>
      <c r="AAG109" s="16"/>
      <c r="AAH109" s="16"/>
      <c r="AAI109" s="16"/>
      <c r="AAJ109" s="16"/>
      <c r="AAK109" s="16"/>
      <c r="AAL109" s="16"/>
      <c r="AAM109" s="16"/>
      <c r="AAN109" s="16"/>
      <c r="AAO109" s="16"/>
      <c r="AAP109" s="16"/>
      <c r="AAQ109" s="16"/>
      <c r="AAR109" s="16"/>
      <c r="AAS109" s="16"/>
      <c r="AAT109" s="16"/>
      <c r="AAU109" s="16"/>
      <c r="AAV109" s="16"/>
      <c r="AAW109" s="16"/>
      <c r="AAX109" s="16"/>
      <c r="AAY109" s="16"/>
      <c r="AAZ109" s="16"/>
      <c r="ABA109" s="16"/>
      <c r="ABB109" s="16"/>
      <c r="ABC109" s="16"/>
      <c r="ABD109" s="16"/>
      <c r="ABE109" s="16"/>
      <c r="ABF109" s="16"/>
      <c r="ABG109" s="16"/>
      <c r="ABH109" s="16"/>
      <c r="ABI109" s="16"/>
      <c r="ABJ109" s="16"/>
      <c r="ABK109" s="16"/>
      <c r="ABL109" s="16"/>
      <c r="ABM109" s="16"/>
      <c r="ABN109" s="16"/>
      <c r="ABO109" s="16"/>
      <c r="ABP109" s="16"/>
      <c r="ABQ109" s="16"/>
      <c r="ABR109" s="16"/>
      <c r="ABS109" s="16"/>
      <c r="ABT109" s="16"/>
      <c r="ABU109" s="16"/>
      <c r="ABV109" s="16"/>
      <c r="ABW109" s="16"/>
      <c r="ABX109" s="16"/>
      <c r="ABY109" s="16"/>
      <c r="ABZ109" s="16"/>
      <c r="ACA109" s="16"/>
      <c r="ACB109" s="16"/>
      <c r="ACC109" s="16"/>
      <c r="ACD109" s="16"/>
      <c r="ACE109" s="16"/>
      <c r="ACF109" s="16"/>
      <c r="ACG109" s="16"/>
      <c r="ACH109" s="16"/>
      <c r="ACI109" s="16"/>
      <c r="ACJ109" s="16"/>
      <c r="ACK109" s="16"/>
      <c r="ACL109" s="16"/>
      <c r="ACM109" s="16"/>
      <c r="ACN109" s="16"/>
      <c r="ACO109" s="16"/>
      <c r="ACP109" s="16"/>
      <c r="ACQ109" s="16"/>
      <c r="ACR109" s="16"/>
      <c r="ACS109" s="16"/>
      <c r="ACT109" s="16"/>
      <c r="ACU109" s="16"/>
      <c r="ACV109" s="16"/>
      <c r="ACW109" s="16"/>
      <c r="ACX109" s="16"/>
      <c r="ACY109" s="16"/>
      <c r="ACZ109" s="16"/>
      <c r="ADA109" s="16"/>
      <c r="ADB109" s="16"/>
      <c r="ADC109" s="16"/>
      <c r="ADD109" s="16"/>
      <c r="ADE109" s="16"/>
      <c r="ADF109" s="16"/>
      <c r="ADG109" s="16"/>
      <c r="ADH109" s="16"/>
      <c r="ADI109" s="16"/>
      <c r="ADJ109" s="16"/>
      <c r="ADK109" s="16"/>
      <c r="ADL109" s="16"/>
      <c r="ADM109" s="16"/>
      <c r="ADN109" s="16"/>
      <c r="ADO109" s="16"/>
      <c r="ADP109" s="16"/>
      <c r="ADQ109" s="16"/>
      <c r="ADR109" s="16"/>
      <c r="ADS109" s="16"/>
      <c r="ADT109" s="16"/>
      <c r="ADU109" s="16"/>
      <c r="ADV109" s="16"/>
      <c r="ADW109" s="16"/>
      <c r="ADX109" s="16"/>
      <c r="ADY109" s="16"/>
      <c r="ADZ109" s="16"/>
      <c r="AEA109" s="16"/>
      <c r="AEB109" s="16"/>
      <c r="AEC109" s="16"/>
      <c r="AED109" s="16"/>
      <c r="AEE109" s="16"/>
      <c r="AEF109" s="16"/>
      <c r="AEG109" s="16"/>
      <c r="AEH109" s="16"/>
      <c r="AEI109" s="16"/>
      <c r="AEJ109" s="16"/>
      <c r="AEK109" s="16"/>
      <c r="AEL109" s="16"/>
      <c r="AEM109" s="16"/>
      <c r="AEN109" s="16"/>
      <c r="AEO109" s="16"/>
      <c r="AEP109" s="16"/>
      <c r="AEQ109" s="16"/>
      <c r="AER109" s="16"/>
      <c r="AES109" s="16"/>
      <c r="AET109" s="16"/>
      <c r="AEU109" s="16"/>
      <c r="AEV109" s="16"/>
      <c r="AEW109" s="16"/>
      <c r="AEX109" s="16"/>
      <c r="AEY109" s="16"/>
      <c r="AEZ109" s="16"/>
      <c r="AFA109" s="16"/>
      <c r="AFB109" s="16"/>
      <c r="AFC109" s="16"/>
      <c r="AFD109" s="16"/>
      <c r="AFE109" s="16"/>
      <c r="AFF109" s="16"/>
      <c r="AFG109" s="16"/>
      <c r="AFH109" s="16"/>
      <c r="AFI109" s="16"/>
      <c r="AFJ109" s="16"/>
      <c r="AFK109" s="16"/>
      <c r="AFL109" s="16"/>
      <c r="AFM109" s="16"/>
      <c r="AFN109" s="16"/>
      <c r="AFO109" s="16"/>
      <c r="AFP109" s="16"/>
      <c r="AFQ109" s="16"/>
      <c r="AFR109" s="16"/>
      <c r="AFS109" s="16"/>
      <c r="AFT109" s="16"/>
      <c r="AFU109" s="16"/>
      <c r="AFV109" s="16"/>
      <c r="AFW109" s="16"/>
      <c r="AFX109" s="16"/>
      <c r="AFY109" s="16"/>
      <c r="AFZ109" s="16"/>
      <c r="AGA109" s="16"/>
      <c r="AGB109" s="16"/>
      <c r="AGC109" s="16"/>
      <c r="AGD109" s="16"/>
      <c r="AGE109" s="16"/>
      <c r="AGF109" s="16"/>
      <c r="AGG109" s="16"/>
      <c r="AGH109" s="16"/>
      <c r="AGI109" s="16"/>
      <c r="AGJ109" s="16"/>
      <c r="AGK109" s="16"/>
      <c r="AGL109" s="16"/>
      <c r="AGM109" s="16"/>
      <c r="AGN109" s="16"/>
      <c r="AGO109" s="16"/>
      <c r="AGP109" s="16"/>
      <c r="AGQ109" s="16"/>
      <c r="AGR109" s="16"/>
      <c r="AGS109" s="16"/>
      <c r="AGT109" s="16"/>
      <c r="AGU109" s="16"/>
      <c r="AGV109" s="16"/>
      <c r="AGW109" s="16"/>
      <c r="AGX109" s="16"/>
      <c r="AGY109" s="16"/>
      <c r="AGZ109" s="16"/>
      <c r="AHA109" s="16"/>
      <c r="AHB109" s="16"/>
      <c r="AHC109" s="16"/>
      <c r="AHD109" s="16"/>
      <c r="AHE109" s="16"/>
      <c r="AHF109" s="16"/>
      <c r="AHG109" s="16"/>
      <c r="AHH109" s="16"/>
      <c r="AHI109" s="16"/>
      <c r="AHJ109" s="16"/>
      <c r="AHK109" s="16"/>
      <c r="AHL109" s="16"/>
      <c r="AHM109" s="16"/>
      <c r="AHN109" s="16"/>
      <c r="AHO109" s="16"/>
      <c r="AHP109" s="16"/>
      <c r="AHQ109" s="16"/>
      <c r="AHR109" s="16"/>
      <c r="AHS109" s="16"/>
      <c r="AHT109" s="16"/>
      <c r="AHU109" s="16"/>
      <c r="AHV109" s="16"/>
      <c r="AHW109" s="16"/>
      <c r="AHX109" s="16"/>
      <c r="AHY109" s="16"/>
      <c r="AHZ109" s="16"/>
      <c r="AIA109" s="16"/>
      <c r="AIB109" s="16"/>
      <c r="AIC109" s="16"/>
      <c r="AID109" s="16"/>
      <c r="AIE109" s="16"/>
      <c r="AIF109" s="16"/>
      <c r="AIG109" s="16"/>
      <c r="AIH109" s="16"/>
      <c r="AII109" s="16"/>
      <c r="AIJ109" s="16"/>
      <c r="AIK109" s="16"/>
      <c r="AIL109" s="16"/>
      <c r="AIM109" s="16"/>
      <c r="AIN109" s="16"/>
      <c r="AIO109" s="16"/>
      <c r="AIP109" s="16"/>
      <c r="AIQ109" s="16"/>
      <c r="AIR109" s="16"/>
      <c r="AIS109" s="16"/>
      <c r="AIT109" s="16"/>
      <c r="AIU109" s="16"/>
      <c r="AIV109" s="16"/>
      <c r="AIW109" s="16"/>
      <c r="AIX109" s="16"/>
      <c r="AIY109" s="16"/>
      <c r="AIZ109" s="16"/>
      <c r="AJA109" s="16"/>
      <c r="AJB109" s="16"/>
      <c r="AJC109" s="16"/>
      <c r="AJD109" s="16"/>
      <c r="AJE109" s="16"/>
      <c r="AJF109" s="16"/>
      <c r="AJG109" s="16"/>
      <c r="AJH109" s="16"/>
      <c r="AJI109" s="16"/>
      <c r="AJJ109" s="16"/>
      <c r="AJK109" s="16"/>
      <c r="AJL109" s="16"/>
      <c r="AJM109" s="16"/>
      <c r="AJN109" s="16"/>
      <c r="AJO109" s="16"/>
      <c r="AJP109" s="16"/>
      <c r="AJQ109" s="16"/>
      <c r="AJR109" s="16"/>
      <c r="AJS109" s="16"/>
      <c r="AJT109" s="16"/>
      <c r="AJU109" s="16"/>
      <c r="AJV109" s="16"/>
      <c r="AJW109" s="16"/>
      <c r="AJX109" s="16"/>
      <c r="AJY109" s="16"/>
      <c r="AJZ109" s="16"/>
      <c r="AKA109" s="16"/>
      <c r="AKB109" s="16"/>
      <c r="AKC109" s="16"/>
      <c r="AKD109" s="16"/>
      <c r="AKE109" s="16"/>
      <c r="AKF109" s="16"/>
      <c r="AKG109" s="16"/>
      <c r="AKH109" s="16"/>
      <c r="AKI109" s="16"/>
      <c r="AKJ109" s="16"/>
      <c r="AKK109" s="16"/>
      <c r="AKL109" s="16"/>
      <c r="AKM109" s="16"/>
      <c r="AKN109" s="16"/>
      <c r="AKO109" s="16"/>
      <c r="AKP109" s="16"/>
      <c r="AKQ109" s="16"/>
      <c r="AKR109" s="16"/>
      <c r="AKS109" s="16"/>
      <c r="AKT109" s="16"/>
      <c r="AKU109" s="16"/>
      <c r="AKV109" s="16"/>
      <c r="AKW109" s="16"/>
      <c r="AKX109" s="16"/>
      <c r="AKY109" s="16"/>
      <c r="AKZ109" s="16"/>
      <c r="ALA109" s="16"/>
      <c r="ALB109" s="16"/>
      <c r="ALC109" s="16"/>
      <c r="ALD109" s="16"/>
      <c r="ALE109" s="16"/>
      <c r="ALF109" s="16"/>
      <c r="ALG109" s="16"/>
      <c r="ALH109" s="16"/>
      <c r="ALI109" s="16"/>
      <c r="ALJ109" s="16"/>
      <c r="ALK109" s="16"/>
      <c r="ALL109" s="16"/>
      <c r="ALM109" s="16"/>
      <c r="ALN109" s="16"/>
      <c r="ALO109" s="16"/>
      <c r="ALP109" s="16"/>
      <c r="ALQ109" s="16"/>
      <c r="ALR109" s="16"/>
      <c r="ALS109" s="16"/>
      <c r="ALT109" s="16"/>
      <c r="ALU109" s="16"/>
      <c r="ALV109" s="16"/>
      <c r="ALW109" s="16"/>
      <c r="ALX109" s="16"/>
      <c r="ALY109" s="16"/>
      <c r="ALZ109" s="16"/>
      <c r="AMA109" s="16"/>
      <c r="AMB109" s="16"/>
      <c r="AMC109" s="16"/>
      <c r="AMD109" s="16"/>
      <c r="AME109" s="16"/>
      <c r="AMF109" s="16"/>
      <c r="AMG109" s="16"/>
      <c r="AMH109" s="16"/>
      <c r="AMI109" s="16"/>
      <c r="AMJ109" s="16"/>
      <c r="AMK109" s="16"/>
    </row>
    <row r="110" spans="1:1025" ht="25.5" x14ac:dyDescent="0.2">
      <c r="A110" s="21" t="s">
        <v>149</v>
      </c>
      <c r="B110" s="41" t="s">
        <v>285</v>
      </c>
      <c r="C110" s="25" t="s">
        <v>286</v>
      </c>
      <c r="D110" s="25" t="s">
        <v>87</v>
      </c>
      <c r="E110" s="63">
        <f t="shared" si="118"/>
        <v>0</v>
      </c>
      <c r="F110" s="63">
        <f t="shared" si="119"/>
        <v>0</v>
      </c>
      <c r="G110" s="63">
        <f t="shared" si="120"/>
        <v>0.32</v>
      </c>
      <c r="H110" s="63">
        <f t="shared" si="121"/>
        <v>0</v>
      </c>
      <c r="I110" s="63">
        <f t="shared" si="122"/>
        <v>0</v>
      </c>
      <c r="J110" s="63">
        <f t="shared" si="123"/>
        <v>0</v>
      </c>
      <c r="K110" s="11" t="s">
        <v>84</v>
      </c>
      <c r="L110" s="11" t="s">
        <v>84</v>
      </c>
      <c r="M110" s="11" t="s">
        <v>84</v>
      </c>
      <c r="N110" s="11" t="s">
        <v>84</v>
      </c>
      <c r="O110" s="11" t="s">
        <v>84</v>
      </c>
      <c r="P110" s="11" t="s">
        <v>84</v>
      </c>
      <c r="Q110" s="11" t="s">
        <v>84</v>
      </c>
      <c r="R110" s="11" t="s">
        <v>84</v>
      </c>
      <c r="S110" s="11" t="s">
        <v>84</v>
      </c>
      <c r="T110" s="11" t="s">
        <v>84</v>
      </c>
      <c r="U110" s="11" t="s">
        <v>84</v>
      </c>
      <c r="V110" s="11" t="s">
        <v>84</v>
      </c>
      <c r="W110" s="11" t="s">
        <v>84</v>
      </c>
      <c r="X110" s="11" t="s">
        <v>84</v>
      </c>
      <c r="Y110" s="11" t="s">
        <v>84</v>
      </c>
      <c r="Z110" s="11" t="s">
        <v>84</v>
      </c>
      <c r="AA110" s="11" t="s">
        <v>84</v>
      </c>
      <c r="AB110" s="11" t="s">
        <v>84</v>
      </c>
      <c r="AC110" s="11">
        <v>0</v>
      </c>
      <c r="AD110" s="11">
        <v>0</v>
      </c>
      <c r="AE110" s="11">
        <v>0.32</v>
      </c>
      <c r="AF110" s="11">
        <v>0</v>
      </c>
      <c r="AG110" s="11">
        <v>0</v>
      </c>
      <c r="AH110" s="11">
        <v>0</v>
      </c>
      <c r="AI110" s="11">
        <f t="shared" si="106"/>
        <v>0</v>
      </c>
      <c r="AJ110" s="11">
        <f t="shared" si="107"/>
        <v>0</v>
      </c>
      <c r="AK110" s="11">
        <f t="shared" si="108"/>
        <v>0</v>
      </c>
      <c r="AL110" s="11">
        <f t="shared" si="109"/>
        <v>0</v>
      </c>
      <c r="AM110" s="11">
        <f t="shared" si="110"/>
        <v>0</v>
      </c>
      <c r="AN110" s="11">
        <f t="shared" si="111"/>
        <v>0</v>
      </c>
      <c r="AO110" s="11" t="s">
        <v>84</v>
      </c>
      <c r="AP110" s="11" t="s">
        <v>84</v>
      </c>
      <c r="AQ110" s="11" t="s">
        <v>84</v>
      </c>
      <c r="AR110" s="11" t="s">
        <v>84</v>
      </c>
      <c r="AS110" s="11" t="s">
        <v>84</v>
      </c>
      <c r="AT110" s="11" t="s">
        <v>84</v>
      </c>
      <c r="AU110" s="11" t="s">
        <v>84</v>
      </c>
      <c r="AV110" s="11" t="s">
        <v>84</v>
      </c>
      <c r="AW110" s="11" t="s">
        <v>84</v>
      </c>
      <c r="AX110" s="11" t="s">
        <v>84</v>
      </c>
      <c r="AY110" s="11" t="s">
        <v>84</v>
      </c>
      <c r="AZ110" s="11" t="s">
        <v>84</v>
      </c>
      <c r="BA110" s="11" t="s">
        <v>84</v>
      </c>
      <c r="BB110" s="11" t="s">
        <v>84</v>
      </c>
      <c r="BC110" s="11" t="s">
        <v>84</v>
      </c>
      <c r="BD110" s="11" t="s">
        <v>84</v>
      </c>
      <c r="BE110" s="11" t="s">
        <v>84</v>
      </c>
      <c r="BF110" s="11" t="s">
        <v>84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f t="shared" si="112"/>
        <v>0</v>
      </c>
      <c r="BN110" s="11">
        <f t="shared" si="113"/>
        <v>0</v>
      </c>
      <c r="BO110" s="11">
        <f t="shared" si="114"/>
        <v>-0.32</v>
      </c>
      <c r="BP110" s="11">
        <f t="shared" si="115"/>
        <v>0</v>
      </c>
      <c r="BQ110" s="11">
        <f t="shared" si="116"/>
        <v>0</v>
      </c>
      <c r="BR110" s="11">
        <f t="shared" si="117"/>
        <v>0</v>
      </c>
      <c r="BS110" s="13" t="s">
        <v>87</v>
      </c>
    </row>
    <row r="111" spans="1:1025" s="17" customFormat="1" ht="38.25" x14ac:dyDescent="0.2">
      <c r="A111" s="21" t="s">
        <v>149</v>
      </c>
      <c r="B111" s="41" t="s">
        <v>287</v>
      </c>
      <c r="C111" s="25" t="s">
        <v>189</v>
      </c>
      <c r="D111" s="25" t="s">
        <v>87</v>
      </c>
      <c r="E111" s="11">
        <f t="shared" si="118"/>
        <v>0</v>
      </c>
      <c r="F111" s="11">
        <f t="shared" si="119"/>
        <v>0</v>
      </c>
      <c r="G111" s="11">
        <f t="shared" si="120"/>
        <v>0.5</v>
      </c>
      <c r="H111" s="11">
        <f t="shared" si="121"/>
        <v>0</v>
      </c>
      <c r="I111" s="11">
        <f t="shared" si="122"/>
        <v>0</v>
      </c>
      <c r="J111" s="11">
        <f t="shared" si="123"/>
        <v>0</v>
      </c>
      <c r="K111" s="11" t="s">
        <v>84</v>
      </c>
      <c r="L111" s="11" t="s">
        <v>84</v>
      </c>
      <c r="M111" s="11" t="s">
        <v>84</v>
      </c>
      <c r="N111" s="11" t="s">
        <v>84</v>
      </c>
      <c r="O111" s="11" t="s">
        <v>84</v>
      </c>
      <c r="P111" s="11" t="s">
        <v>84</v>
      </c>
      <c r="Q111" s="11" t="s">
        <v>84</v>
      </c>
      <c r="R111" s="11" t="s">
        <v>84</v>
      </c>
      <c r="S111" s="11" t="s">
        <v>84</v>
      </c>
      <c r="T111" s="11" t="s">
        <v>84</v>
      </c>
      <c r="U111" s="11" t="s">
        <v>84</v>
      </c>
      <c r="V111" s="11" t="s">
        <v>84</v>
      </c>
      <c r="W111" s="11" t="s">
        <v>84</v>
      </c>
      <c r="X111" s="11" t="s">
        <v>84</v>
      </c>
      <c r="Y111" s="11" t="s">
        <v>84</v>
      </c>
      <c r="Z111" s="11" t="s">
        <v>84</v>
      </c>
      <c r="AA111" s="11" t="s">
        <v>84</v>
      </c>
      <c r="AB111" s="11" t="s">
        <v>84</v>
      </c>
      <c r="AC111" s="11">
        <v>0</v>
      </c>
      <c r="AD111" s="11">
        <v>0</v>
      </c>
      <c r="AE111" s="11">
        <v>0.5</v>
      </c>
      <c r="AF111" s="11">
        <v>0</v>
      </c>
      <c r="AG111" s="11">
        <v>0</v>
      </c>
      <c r="AH111" s="11">
        <v>0</v>
      </c>
      <c r="AI111" s="11">
        <f t="shared" si="106"/>
        <v>0</v>
      </c>
      <c r="AJ111" s="11">
        <f t="shared" si="107"/>
        <v>0</v>
      </c>
      <c r="AK111" s="11">
        <f t="shared" si="108"/>
        <v>0.42</v>
      </c>
      <c r="AL111" s="11">
        <f t="shared" si="109"/>
        <v>0</v>
      </c>
      <c r="AM111" s="11">
        <f t="shared" si="110"/>
        <v>0</v>
      </c>
      <c r="AN111" s="11">
        <f t="shared" si="111"/>
        <v>0</v>
      </c>
      <c r="AO111" s="11" t="s">
        <v>84</v>
      </c>
      <c r="AP111" s="11" t="s">
        <v>84</v>
      </c>
      <c r="AQ111" s="11" t="s">
        <v>84</v>
      </c>
      <c r="AR111" s="11" t="s">
        <v>84</v>
      </c>
      <c r="AS111" s="11" t="s">
        <v>84</v>
      </c>
      <c r="AT111" s="11" t="s">
        <v>84</v>
      </c>
      <c r="AU111" s="11" t="s">
        <v>84</v>
      </c>
      <c r="AV111" s="11" t="s">
        <v>84</v>
      </c>
      <c r="AW111" s="11" t="s">
        <v>84</v>
      </c>
      <c r="AX111" s="11" t="s">
        <v>84</v>
      </c>
      <c r="AY111" s="11" t="s">
        <v>84</v>
      </c>
      <c r="AZ111" s="11" t="s">
        <v>84</v>
      </c>
      <c r="BA111" s="11" t="s">
        <v>84</v>
      </c>
      <c r="BB111" s="11" t="s">
        <v>84</v>
      </c>
      <c r="BC111" s="11" t="s">
        <v>84</v>
      </c>
      <c r="BD111" s="11" t="s">
        <v>84</v>
      </c>
      <c r="BE111" s="11" t="s">
        <v>84</v>
      </c>
      <c r="BF111" s="11" t="s">
        <v>84</v>
      </c>
      <c r="BG111" s="11">
        <v>0</v>
      </c>
      <c r="BH111" s="11">
        <v>0</v>
      </c>
      <c r="BI111" s="11">
        <v>0.42</v>
      </c>
      <c r="BJ111" s="11">
        <v>0</v>
      </c>
      <c r="BK111" s="11">
        <v>0</v>
      </c>
      <c r="BL111" s="11">
        <v>0</v>
      </c>
      <c r="BM111" s="11">
        <f t="shared" si="112"/>
        <v>0</v>
      </c>
      <c r="BN111" s="11">
        <f t="shared" si="113"/>
        <v>0</v>
      </c>
      <c r="BO111" s="11">
        <f t="shared" si="114"/>
        <v>-8.0000000000000016E-2</v>
      </c>
      <c r="BP111" s="11">
        <f t="shared" si="115"/>
        <v>0</v>
      </c>
      <c r="BQ111" s="11">
        <f t="shared" si="116"/>
        <v>0</v>
      </c>
      <c r="BR111" s="11">
        <f t="shared" si="117"/>
        <v>0</v>
      </c>
      <c r="BS111" s="15" t="s">
        <v>87</v>
      </c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16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  <c r="JV111" s="16"/>
      <c r="JW111" s="16"/>
      <c r="JX111" s="16"/>
      <c r="JY111" s="16"/>
      <c r="JZ111" s="16"/>
      <c r="KA111" s="16"/>
      <c r="KB111" s="16"/>
      <c r="KC111" s="16"/>
      <c r="KD111" s="16"/>
      <c r="KE111" s="16"/>
      <c r="KF111" s="16"/>
      <c r="KG111" s="16"/>
      <c r="KH111" s="16"/>
      <c r="KI111" s="16"/>
      <c r="KJ111" s="16"/>
      <c r="KK111" s="16"/>
      <c r="KL111" s="16"/>
      <c r="KM111" s="16"/>
      <c r="KN111" s="16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16"/>
      <c r="LA111" s="16"/>
      <c r="LB111" s="16"/>
      <c r="LC111" s="16"/>
      <c r="LD111" s="16"/>
      <c r="LE111" s="16"/>
      <c r="LF111" s="16"/>
      <c r="LG111" s="16"/>
      <c r="LH111" s="16"/>
      <c r="LI111" s="16"/>
      <c r="LJ111" s="16"/>
      <c r="LK111" s="16"/>
      <c r="LL111" s="16"/>
      <c r="LM111" s="16"/>
      <c r="LN111" s="16"/>
      <c r="LO111" s="16"/>
      <c r="LP111" s="16"/>
      <c r="LQ111" s="16"/>
      <c r="LR111" s="16"/>
      <c r="LS111" s="16"/>
      <c r="LT111" s="16"/>
      <c r="LU111" s="16"/>
      <c r="LV111" s="16"/>
      <c r="LW111" s="16"/>
      <c r="LX111" s="16"/>
      <c r="LY111" s="16"/>
      <c r="LZ111" s="16"/>
      <c r="MA111" s="16"/>
      <c r="MB111" s="16"/>
      <c r="MC111" s="16"/>
      <c r="MD111" s="16"/>
      <c r="ME111" s="16"/>
      <c r="MF111" s="16"/>
      <c r="MG111" s="16"/>
      <c r="MH111" s="16"/>
      <c r="MI111" s="16"/>
      <c r="MJ111" s="16"/>
      <c r="MK111" s="16"/>
      <c r="ML111" s="16"/>
      <c r="MM111" s="16"/>
      <c r="MN111" s="16"/>
      <c r="MO111" s="16"/>
      <c r="MP111" s="16"/>
      <c r="MQ111" s="16"/>
      <c r="MR111" s="16"/>
      <c r="MS111" s="16"/>
      <c r="MT111" s="16"/>
      <c r="MU111" s="16"/>
      <c r="MV111" s="16"/>
      <c r="MW111" s="16"/>
      <c r="MX111" s="16"/>
      <c r="MY111" s="16"/>
      <c r="MZ111" s="16"/>
      <c r="NA111" s="16"/>
      <c r="NB111" s="16"/>
      <c r="NC111" s="16"/>
      <c r="ND111" s="16"/>
      <c r="NE111" s="16"/>
      <c r="NF111" s="16"/>
      <c r="NG111" s="16"/>
      <c r="NH111" s="16"/>
      <c r="NI111" s="16"/>
      <c r="NJ111" s="16"/>
      <c r="NK111" s="16"/>
      <c r="NL111" s="16"/>
      <c r="NM111" s="16"/>
      <c r="NN111" s="16"/>
      <c r="NO111" s="16"/>
      <c r="NP111" s="16"/>
      <c r="NQ111" s="16"/>
      <c r="NR111" s="16"/>
      <c r="NS111" s="16"/>
      <c r="NT111" s="16"/>
      <c r="NU111" s="16"/>
      <c r="NV111" s="16"/>
      <c r="NW111" s="16"/>
      <c r="NX111" s="16"/>
      <c r="NY111" s="16"/>
      <c r="NZ111" s="16"/>
      <c r="OA111" s="16"/>
      <c r="OB111" s="16"/>
      <c r="OC111" s="16"/>
      <c r="OD111" s="16"/>
      <c r="OE111" s="16"/>
      <c r="OF111" s="16"/>
      <c r="OG111" s="16"/>
      <c r="OH111" s="16"/>
      <c r="OI111" s="16"/>
      <c r="OJ111" s="16"/>
      <c r="OK111" s="16"/>
      <c r="OL111" s="16"/>
      <c r="OM111" s="16"/>
      <c r="ON111" s="16"/>
      <c r="OO111" s="16"/>
      <c r="OP111" s="16"/>
      <c r="OQ111" s="16"/>
      <c r="OR111" s="16"/>
      <c r="OS111" s="16"/>
      <c r="OT111" s="16"/>
      <c r="OU111" s="16"/>
      <c r="OV111" s="16"/>
      <c r="OW111" s="16"/>
      <c r="OX111" s="16"/>
      <c r="OY111" s="16"/>
      <c r="OZ111" s="16"/>
      <c r="PA111" s="16"/>
      <c r="PB111" s="16"/>
      <c r="PC111" s="16"/>
      <c r="PD111" s="16"/>
      <c r="PE111" s="16"/>
      <c r="PF111" s="16"/>
      <c r="PG111" s="16"/>
      <c r="PH111" s="16"/>
      <c r="PI111" s="16"/>
      <c r="PJ111" s="16"/>
      <c r="PK111" s="16"/>
      <c r="PL111" s="16"/>
      <c r="PM111" s="16"/>
      <c r="PN111" s="16"/>
      <c r="PO111" s="16"/>
      <c r="PP111" s="16"/>
      <c r="PQ111" s="16"/>
      <c r="PR111" s="16"/>
      <c r="PS111" s="16"/>
      <c r="PT111" s="16"/>
      <c r="PU111" s="16"/>
      <c r="PV111" s="16"/>
      <c r="PW111" s="16"/>
      <c r="PX111" s="16"/>
      <c r="PY111" s="16"/>
      <c r="PZ111" s="16"/>
      <c r="QA111" s="16"/>
      <c r="QB111" s="16"/>
      <c r="QC111" s="16"/>
      <c r="QD111" s="16"/>
      <c r="QE111" s="16"/>
      <c r="QF111" s="16"/>
      <c r="QG111" s="16"/>
      <c r="QH111" s="16"/>
      <c r="QI111" s="16"/>
      <c r="QJ111" s="16"/>
      <c r="QK111" s="16"/>
      <c r="QL111" s="16"/>
      <c r="QM111" s="16"/>
      <c r="QN111" s="16"/>
      <c r="QO111" s="16"/>
      <c r="QP111" s="16"/>
      <c r="QQ111" s="16"/>
      <c r="QR111" s="16"/>
      <c r="QS111" s="16"/>
      <c r="QT111" s="16"/>
      <c r="QU111" s="16"/>
      <c r="QV111" s="16"/>
      <c r="QW111" s="16"/>
      <c r="QX111" s="16"/>
      <c r="QY111" s="16"/>
      <c r="QZ111" s="16"/>
      <c r="RA111" s="16"/>
      <c r="RB111" s="16"/>
      <c r="RC111" s="16"/>
      <c r="RD111" s="16"/>
      <c r="RE111" s="16"/>
      <c r="RF111" s="16"/>
      <c r="RG111" s="16"/>
      <c r="RH111" s="16"/>
      <c r="RI111" s="16"/>
      <c r="RJ111" s="16"/>
      <c r="RK111" s="16"/>
      <c r="RL111" s="16"/>
      <c r="RM111" s="16"/>
      <c r="RN111" s="16"/>
      <c r="RO111" s="16"/>
      <c r="RP111" s="16"/>
      <c r="RQ111" s="16"/>
      <c r="RR111" s="16"/>
      <c r="RS111" s="16"/>
      <c r="RT111" s="16"/>
      <c r="RU111" s="16"/>
      <c r="RV111" s="16"/>
      <c r="RW111" s="16"/>
      <c r="RX111" s="16"/>
      <c r="RY111" s="16"/>
      <c r="RZ111" s="16"/>
      <c r="SA111" s="16"/>
      <c r="SB111" s="16"/>
      <c r="SC111" s="16"/>
      <c r="SD111" s="16"/>
      <c r="SE111" s="16"/>
      <c r="SF111" s="16"/>
      <c r="SG111" s="16"/>
      <c r="SH111" s="16"/>
      <c r="SI111" s="16"/>
      <c r="SJ111" s="16"/>
      <c r="SK111" s="16"/>
      <c r="SL111" s="16"/>
      <c r="SM111" s="16"/>
      <c r="SN111" s="16"/>
      <c r="SO111" s="16"/>
      <c r="SP111" s="16"/>
      <c r="SQ111" s="16"/>
      <c r="SR111" s="16"/>
      <c r="SS111" s="16"/>
      <c r="ST111" s="16"/>
      <c r="SU111" s="16"/>
      <c r="SV111" s="16"/>
      <c r="SW111" s="16"/>
      <c r="SX111" s="16"/>
      <c r="SY111" s="16"/>
      <c r="SZ111" s="16"/>
      <c r="TA111" s="16"/>
      <c r="TB111" s="16"/>
      <c r="TC111" s="16"/>
      <c r="TD111" s="16"/>
      <c r="TE111" s="16"/>
      <c r="TF111" s="16"/>
      <c r="TG111" s="16"/>
      <c r="TH111" s="16"/>
      <c r="TI111" s="16"/>
      <c r="TJ111" s="16"/>
      <c r="TK111" s="16"/>
      <c r="TL111" s="16"/>
      <c r="TM111" s="16"/>
      <c r="TN111" s="16"/>
      <c r="TO111" s="16"/>
      <c r="TP111" s="16"/>
      <c r="TQ111" s="16"/>
      <c r="TR111" s="16"/>
      <c r="TS111" s="16"/>
      <c r="TT111" s="16"/>
      <c r="TU111" s="16"/>
      <c r="TV111" s="16"/>
      <c r="TW111" s="16"/>
      <c r="TX111" s="16"/>
      <c r="TY111" s="16"/>
      <c r="TZ111" s="16"/>
      <c r="UA111" s="16"/>
      <c r="UB111" s="16"/>
      <c r="UC111" s="16"/>
      <c r="UD111" s="16"/>
      <c r="UE111" s="16"/>
      <c r="UF111" s="16"/>
      <c r="UG111" s="16"/>
      <c r="UH111" s="16"/>
      <c r="UI111" s="16"/>
      <c r="UJ111" s="16"/>
      <c r="UK111" s="16"/>
      <c r="UL111" s="16"/>
      <c r="UM111" s="16"/>
      <c r="UN111" s="16"/>
      <c r="UO111" s="16"/>
      <c r="UP111" s="16"/>
      <c r="UQ111" s="16"/>
      <c r="UR111" s="16"/>
      <c r="US111" s="16"/>
      <c r="UT111" s="16"/>
      <c r="UU111" s="16"/>
      <c r="UV111" s="16"/>
      <c r="UW111" s="16"/>
      <c r="UX111" s="16"/>
      <c r="UY111" s="16"/>
      <c r="UZ111" s="16"/>
      <c r="VA111" s="16"/>
      <c r="VB111" s="16"/>
      <c r="VC111" s="16"/>
      <c r="VD111" s="16"/>
      <c r="VE111" s="16"/>
      <c r="VF111" s="16"/>
      <c r="VG111" s="16"/>
      <c r="VH111" s="16"/>
      <c r="VI111" s="16"/>
      <c r="VJ111" s="16"/>
      <c r="VK111" s="16"/>
      <c r="VL111" s="16"/>
      <c r="VM111" s="16"/>
      <c r="VN111" s="16"/>
      <c r="VO111" s="16"/>
      <c r="VP111" s="16"/>
      <c r="VQ111" s="16"/>
      <c r="VR111" s="16"/>
      <c r="VS111" s="16"/>
      <c r="VT111" s="16"/>
      <c r="VU111" s="16"/>
      <c r="VV111" s="16"/>
      <c r="VW111" s="16"/>
      <c r="VX111" s="16"/>
      <c r="VY111" s="16"/>
      <c r="VZ111" s="16"/>
      <c r="WA111" s="16"/>
      <c r="WB111" s="16"/>
      <c r="WC111" s="16"/>
      <c r="WD111" s="16"/>
      <c r="WE111" s="16"/>
      <c r="WF111" s="16"/>
      <c r="WG111" s="16"/>
      <c r="WH111" s="16"/>
      <c r="WI111" s="16"/>
      <c r="WJ111" s="16"/>
      <c r="WK111" s="16"/>
      <c r="WL111" s="16"/>
      <c r="WM111" s="16"/>
      <c r="WN111" s="16"/>
      <c r="WO111" s="16"/>
      <c r="WP111" s="16"/>
      <c r="WQ111" s="16"/>
      <c r="WR111" s="16"/>
      <c r="WS111" s="16"/>
      <c r="WT111" s="16"/>
      <c r="WU111" s="16"/>
      <c r="WV111" s="16"/>
      <c r="WW111" s="16"/>
      <c r="WX111" s="16"/>
      <c r="WY111" s="16"/>
      <c r="WZ111" s="16"/>
      <c r="XA111" s="16"/>
      <c r="XB111" s="16"/>
      <c r="XC111" s="16"/>
      <c r="XD111" s="16"/>
      <c r="XE111" s="16"/>
      <c r="XF111" s="16"/>
      <c r="XG111" s="16"/>
      <c r="XH111" s="16"/>
      <c r="XI111" s="16"/>
      <c r="XJ111" s="16"/>
      <c r="XK111" s="16"/>
      <c r="XL111" s="16"/>
      <c r="XM111" s="16"/>
      <c r="XN111" s="16"/>
      <c r="XO111" s="16"/>
      <c r="XP111" s="16"/>
      <c r="XQ111" s="16"/>
      <c r="XR111" s="16"/>
      <c r="XS111" s="16"/>
      <c r="XT111" s="16"/>
      <c r="XU111" s="16"/>
      <c r="XV111" s="16"/>
      <c r="XW111" s="16"/>
      <c r="XX111" s="16"/>
      <c r="XY111" s="16"/>
      <c r="XZ111" s="16"/>
      <c r="YA111" s="16"/>
      <c r="YB111" s="16"/>
      <c r="YC111" s="16"/>
      <c r="YD111" s="16"/>
      <c r="YE111" s="16"/>
      <c r="YF111" s="16"/>
      <c r="YG111" s="16"/>
      <c r="YH111" s="16"/>
      <c r="YI111" s="16"/>
      <c r="YJ111" s="16"/>
      <c r="YK111" s="16"/>
      <c r="YL111" s="16"/>
      <c r="YM111" s="16"/>
      <c r="YN111" s="16"/>
      <c r="YO111" s="16"/>
      <c r="YP111" s="16"/>
      <c r="YQ111" s="16"/>
      <c r="YR111" s="16"/>
      <c r="YS111" s="16"/>
      <c r="YT111" s="16"/>
      <c r="YU111" s="16"/>
      <c r="YV111" s="16"/>
      <c r="YW111" s="16"/>
      <c r="YX111" s="16"/>
      <c r="YY111" s="16"/>
      <c r="YZ111" s="16"/>
      <c r="ZA111" s="16"/>
      <c r="ZB111" s="16"/>
      <c r="ZC111" s="16"/>
      <c r="ZD111" s="16"/>
      <c r="ZE111" s="16"/>
      <c r="ZF111" s="16"/>
      <c r="ZG111" s="16"/>
      <c r="ZH111" s="16"/>
      <c r="ZI111" s="16"/>
      <c r="ZJ111" s="16"/>
      <c r="ZK111" s="16"/>
      <c r="ZL111" s="16"/>
      <c r="ZM111" s="16"/>
      <c r="ZN111" s="16"/>
      <c r="ZO111" s="16"/>
      <c r="ZP111" s="16"/>
      <c r="ZQ111" s="16"/>
      <c r="ZR111" s="16"/>
      <c r="ZS111" s="16"/>
      <c r="ZT111" s="16"/>
      <c r="ZU111" s="16"/>
      <c r="ZV111" s="16"/>
      <c r="ZW111" s="16"/>
      <c r="ZX111" s="16"/>
      <c r="ZY111" s="16"/>
      <c r="ZZ111" s="16"/>
      <c r="AAA111" s="16"/>
      <c r="AAB111" s="16"/>
      <c r="AAC111" s="16"/>
      <c r="AAD111" s="16"/>
      <c r="AAE111" s="16"/>
      <c r="AAF111" s="16"/>
      <c r="AAG111" s="16"/>
      <c r="AAH111" s="16"/>
      <c r="AAI111" s="16"/>
      <c r="AAJ111" s="16"/>
      <c r="AAK111" s="16"/>
      <c r="AAL111" s="16"/>
      <c r="AAM111" s="16"/>
      <c r="AAN111" s="16"/>
      <c r="AAO111" s="16"/>
      <c r="AAP111" s="16"/>
      <c r="AAQ111" s="16"/>
      <c r="AAR111" s="16"/>
      <c r="AAS111" s="16"/>
      <c r="AAT111" s="16"/>
      <c r="AAU111" s="16"/>
      <c r="AAV111" s="16"/>
      <c r="AAW111" s="16"/>
      <c r="AAX111" s="16"/>
      <c r="AAY111" s="16"/>
      <c r="AAZ111" s="16"/>
      <c r="ABA111" s="16"/>
      <c r="ABB111" s="16"/>
      <c r="ABC111" s="16"/>
      <c r="ABD111" s="16"/>
      <c r="ABE111" s="16"/>
      <c r="ABF111" s="16"/>
      <c r="ABG111" s="16"/>
      <c r="ABH111" s="16"/>
      <c r="ABI111" s="16"/>
      <c r="ABJ111" s="16"/>
      <c r="ABK111" s="16"/>
      <c r="ABL111" s="16"/>
      <c r="ABM111" s="16"/>
      <c r="ABN111" s="16"/>
      <c r="ABO111" s="16"/>
      <c r="ABP111" s="16"/>
      <c r="ABQ111" s="16"/>
      <c r="ABR111" s="16"/>
      <c r="ABS111" s="16"/>
      <c r="ABT111" s="16"/>
      <c r="ABU111" s="16"/>
      <c r="ABV111" s="16"/>
      <c r="ABW111" s="16"/>
      <c r="ABX111" s="16"/>
      <c r="ABY111" s="16"/>
      <c r="ABZ111" s="16"/>
      <c r="ACA111" s="16"/>
      <c r="ACB111" s="16"/>
      <c r="ACC111" s="16"/>
      <c r="ACD111" s="16"/>
      <c r="ACE111" s="16"/>
      <c r="ACF111" s="16"/>
      <c r="ACG111" s="16"/>
      <c r="ACH111" s="16"/>
      <c r="ACI111" s="16"/>
      <c r="ACJ111" s="16"/>
      <c r="ACK111" s="16"/>
      <c r="ACL111" s="16"/>
      <c r="ACM111" s="16"/>
      <c r="ACN111" s="16"/>
      <c r="ACO111" s="16"/>
      <c r="ACP111" s="16"/>
      <c r="ACQ111" s="16"/>
      <c r="ACR111" s="16"/>
      <c r="ACS111" s="16"/>
      <c r="ACT111" s="16"/>
      <c r="ACU111" s="16"/>
      <c r="ACV111" s="16"/>
      <c r="ACW111" s="16"/>
      <c r="ACX111" s="16"/>
      <c r="ACY111" s="16"/>
      <c r="ACZ111" s="16"/>
      <c r="ADA111" s="16"/>
      <c r="ADB111" s="16"/>
      <c r="ADC111" s="16"/>
      <c r="ADD111" s="16"/>
      <c r="ADE111" s="16"/>
      <c r="ADF111" s="16"/>
      <c r="ADG111" s="16"/>
      <c r="ADH111" s="16"/>
      <c r="ADI111" s="16"/>
      <c r="ADJ111" s="16"/>
      <c r="ADK111" s="16"/>
      <c r="ADL111" s="16"/>
      <c r="ADM111" s="16"/>
      <c r="ADN111" s="16"/>
      <c r="ADO111" s="16"/>
      <c r="ADP111" s="16"/>
      <c r="ADQ111" s="16"/>
      <c r="ADR111" s="16"/>
      <c r="ADS111" s="16"/>
      <c r="ADT111" s="16"/>
      <c r="ADU111" s="16"/>
      <c r="ADV111" s="16"/>
      <c r="ADW111" s="16"/>
      <c r="ADX111" s="16"/>
      <c r="ADY111" s="16"/>
      <c r="ADZ111" s="16"/>
      <c r="AEA111" s="16"/>
      <c r="AEB111" s="16"/>
      <c r="AEC111" s="16"/>
      <c r="AED111" s="16"/>
      <c r="AEE111" s="16"/>
      <c r="AEF111" s="16"/>
      <c r="AEG111" s="16"/>
      <c r="AEH111" s="16"/>
      <c r="AEI111" s="16"/>
      <c r="AEJ111" s="16"/>
      <c r="AEK111" s="16"/>
      <c r="AEL111" s="16"/>
      <c r="AEM111" s="16"/>
      <c r="AEN111" s="16"/>
      <c r="AEO111" s="16"/>
      <c r="AEP111" s="16"/>
      <c r="AEQ111" s="16"/>
      <c r="AER111" s="16"/>
      <c r="AES111" s="16"/>
      <c r="AET111" s="16"/>
      <c r="AEU111" s="16"/>
      <c r="AEV111" s="16"/>
      <c r="AEW111" s="16"/>
      <c r="AEX111" s="16"/>
      <c r="AEY111" s="16"/>
      <c r="AEZ111" s="16"/>
      <c r="AFA111" s="16"/>
      <c r="AFB111" s="16"/>
      <c r="AFC111" s="16"/>
      <c r="AFD111" s="16"/>
      <c r="AFE111" s="16"/>
      <c r="AFF111" s="16"/>
      <c r="AFG111" s="16"/>
      <c r="AFH111" s="16"/>
      <c r="AFI111" s="16"/>
      <c r="AFJ111" s="16"/>
      <c r="AFK111" s="16"/>
      <c r="AFL111" s="16"/>
      <c r="AFM111" s="16"/>
      <c r="AFN111" s="16"/>
      <c r="AFO111" s="16"/>
      <c r="AFP111" s="16"/>
      <c r="AFQ111" s="16"/>
      <c r="AFR111" s="16"/>
      <c r="AFS111" s="16"/>
      <c r="AFT111" s="16"/>
      <c r="AFU111" s="16"/>
      <c r="AFV111" s="16"/>
      <c r="AFW111" s="16"/>
      <c r="AFX111" s="16"/>
      <c r="AFY111" s="16"/>
      <c r="AFZ111" s="16"/>
      <c r="AGA111" s="16"/>
      <c r="AGB111" s="16"/>
      <c r="AGC111" s="16"/>
      <c r="AGD111" s="16"/>
      <c r="AGE111" s="16"/>
      <c r="AGF111" s="16"/>
      <c r="AGG111" s="16"/>
      <c r="AGH111" s="16"/>
      <c r="AGI111" s="16"/>
      <c r="AGJ111" s="16"/>
      <c r="AGK111" s="16"/>
      <c r="AGL111" s="16"/>
      <c r="AGM111" s="16"/>
      <c r="AGN111" s="16"/>
      <c r="AGO111" s="16"/>
      <c r="AGP111" s="16"/>
      <c r="AGQ111" s="16"/>
      <c r="AGR111" s="16"/>
      <c r="AGS111" s="16"/>
      <c r="AGT111" s="16"/>
      <c r="AGU111" s="16"/>
      <c r="AGV111" s="16"/>
      <c r="AGW111" s="16"/>
      <c r="AGX111" s="16"/>
      <c r="AGY111" s="16"/>
      <c r="AGZ111" s="16"/>
      <c r="AHA111" s="16"/>
      <c r="AHB111" s="16"/>
      <c r="AHC111" s="16"/>
      <c r="AHD111" s="16"/>
      <c r="AHE111" s="16"/>
      <c r="AHF111" s="16"/>
      <c r="AHG111" s="16"/>
      <c r="AHH111" s="16"/>
      <c r="AHI111" s="16"/>
      <c r="AHJ111" s="16"/>
      <c r="AHK111" s="16"/>
      <c r="AHL111" s="16"/>
      <c r="AHM111" s="16"/>
      <c r="AHN111" s="16"/>
      <c r="AHO111" s="16"/>
      <c r="AHP111" s="16"/>
      <c r="AHQ111" s="16"/>
      <c r="AHR111" s="16"/>
      <c r="AHS111" s="16"/>
      <c r="AHT111" s="16"/>
      <c r="AHU111" s="16"/>
      <c r="AHV111" s="16"/>
      <c r="AHW111" s="16"/>
      <c r="AHX111" s="16"/>
      <c r="AHY111" s="16"/>
      <c r="AHZ111" s="16"/>
      <c r="AIA111" s="16"/>
      <c r="AIB111" s="16"/>
      <c r="AIC111" s="16"/>
      <c r="AID111" s="16"/>
      <c r="AIE111" s="16"/>
      <c r="AIF111" s="16"/>
      <c r="AIG111" s="16"/>
      <c r="AIH111" s="16"/>
      <c r="AII111" s="16"/>
      <c r="AIJ111" s="16"/>
      <c r="AIK111" s="16"/>
      <c r="AIL111" s="16"/>
      <c r="AIM111" s="16"/>
      <c r="AIN111" s="16"/>
      <c r="AIO111" s="16"/>
      <c r="AIP111" s="16"/>
      <c r="AIQ111" s="16"/>
      <c r="AIR111" s="16"/>
      <c r="AIS111" s="16"/>
      <c r="AIT111" s="16"/>
      <c r="AIU111" s="16"/>
      <c r="AIV111" s="16"/>
      <c r="AIW111" s="16"/>
      <c r="AIX111" s="16"/>
      <c r="AIY111" s="16"/>
      <c r="AIZ111" s="16"/>
      <c r="AJA111" s="16"/>
      <c r="AJB111" s="16"/>
      <c r="AJC111" s="16"/>
      <c r="AJD111" s="16"/>
      <c r="AJE111" s="16"/>
      <c r="AJF111" s="16"/>
      <c r="AJG111" s="16"/>
      <c r="AJH111" s="16"/>
      <c r="AJI111" s="16"/>
      <c r="AJJ111" s="16"/>
      <c r="AJK111" s="16"/>
      <c r="AJL111" s="16"/>
      <c r="AJM111" s="16"/>
      <c r="AJN111" s="16"/>
      <c r="AJO111" s="16"/>
      <c r="AJP111" s="16"/>
      <c r="AJQ111" s="16"/>
      <c r="AJR111" s="16"/>
      <c r="AJS111" s="16"/>
      <c r="AJT111" s="16"/>
      <c r="AJU111" s="16"/>
      <c r="AJV111" s="16"/>
      <c r="AJW111" s="16"/>
      <c r="AJX111" s="16"/>
      <c r="AJY111" s="16"/>
      <c r="AJZ111" s="16"/>
      <c r="AKA111" s="16"/>
      <c r="AKB111" s="16"/>
      <c r="AKC111" s="16"/>
      <c r="AKD111" s="16"/>
      <c r="AKE111" s="16"/>
      <c r="AKF111" s="16"/>
      <c r="AKG111" s="16"/>
      <c r="AKH111" s="16"/>
      <c r="AKI111" s="16"/>
      <c r="AKJ111" s="16"/>
      <c r="AKK111" s="16"/>
      <c r="AKL111" s="16"/>
      <c r="AKM111" s="16"/>
      <c r="AKN111" s="16"/>
      <c r="AKO111" s="16"/>
      <c r="AKP111" s="16"/>
      <c r="AKQ111" s="16"/>
      <c r="AKR111" s="16"/>
      <c r="AKS111" s="16"/>
      <c r="AKT111" s="16"/>
      <c r="AKU111" s="16"/>
      <c r="AKV111" s="16"/>
      <c r="AKW111" s="16"/>
      <c r="AKX111" s="16"/>
      <c r="AKY111" s="16"/>
      <c r="AKZ111" s="16"/>
      <c r="ALA111" s="16"/>
      <c r="ALB111" s="16"/>
      <c r="ALC111" s="16"/>
      <c r="ALD111" s="16"/>
      <c r="ALE111" s="16"/>
      <c r="ALF111" s="16"/>
      <c r="ALG111" s="16"/>
      <c r="ALH111" s="16"/>
      <c r="ALI111" s="16"/>
      <c r="ALJ111" s="16"/>
      <c r="ALK111" s="16"/>
      <c r="ALL111" s="16"/>
      <c r="ALM111" s="16"/>
      <c r="ALN111" s="16"/>
      <c r="ALO111" s="16"/>
      <c r="ALP111" s="16"/>
      <c r="ALQ111" s="16"/>
      <c r="ALR111" s="16"/>
      <c r="ALS111" s="16"/>
      <c r="ALT111" s="16"/>
      <c r="ALU111" s="16"/>
      <c r="ALV111" s="16"/>
      <c r="ALW111" s="16"/>
      <c r="ALX111" s="16"/>
      <c r="ALY111" s="16"/>
      <c r="ALZ111" s="16"/>
      <c r="AMA111" s="16"/>
      <c r="AMB111" s="16"/>
      <c r="AMC111" s="16"/>
      <c r="AMD111" s="16"/>
      <c r="AME111" s="16"/>
      <c r="AMF111" s="16"/>
      <c r="AMG111" s="16"/>
      <c r="AMH111" s="16"/>
      <c r="AMI111" s="16"/>
      <c r="AMJ111" s="16"/>
      <c r="AMK111" s="16"/>
    </row>
    <row r="112" spans="1:1025" ht="38.25" x14ac:dyDescent="0.2">
      <c r="A112" s="21" t="s">
        <v>149</v>
      </c>
      <c r="B112" s="41" t="s">
        <v>288</v>
      </c>
      <c r="C112" s="25" t="s">
        <v>190</v>
      </c>
      <c r="D112" s="25" t="s">
        <v>87</v>
      </c>
      <c r="E112" s="11">
        <f t="shared" si="118"/>
        <v>0</v>
      </c>
      <c r="F112" s="11">
        <f t="shared" si="119"/>
        <v>0</v>
      </c>
      <c r="G112" s="11">
        <f t="shared" si="120"/>
        <v>0</v>
      </c>
      <c r="H112" s="11">
        <f t="shared" si="121"/>
        <v>0</v>
      </c>
      <c r="I112" s="11">
        <f t="shared" si="122"/>
        <v>0</v>
      </c>
      <c r="J112" s="11">
        <f t="shared" si="123"/>
        <v>0</v>
      </c>
      <c r="K112" s="11" t="s">
        <v>84</v>
      </c>
      <c r="L112" s="11" t="s">
        <v>84</v>
      </c>
      <c r="M112" s="11" t="s">
        <v>84</v>
      </c>
      <c r="N112" s="11" t="s">
        <v>84</v>
      </c>
      <c r="O112" s="11" t="s">
        <v>84</v>
      </c>
      <c r="P112" s="11" t="s">
        <v>84</v>
      </c>
      <c r="Q112" s="11" t="s">
        <v>84</v>
      </c>
      <c r="R112" s="11" t="s">
        <v>84</v>
      </c>
      <c r="S112" s="11" t="s">
        <v>84</v>
      </c>
      <c r="T112" s="11" t="s">
        <v>84</v>
      </c>
      <c r="U112" s="11" t="s">
        <v>84</v>
      </c>
      <c r="V112" s="11" t="s">
        <v>84</v>
      </c>
      <c r="W112" s="11" t="s">
        <v>84</v>
      </c>
      <c r="X112" s="11" t="s">
        <v>84</v>
      </c>
      <c r="Y112" s="11" t="s">
        <v>84</v>
      </c>
      <c r="Z112" s="11" t="s">
        <v>84</v>
      </c>
      <c r="AA112" s="11" t="s">
        <v>84</v>
      </c>
      <c r="AB112" s="11" t="s">
        <v>84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f t="shared" si="106"/>
        <v>0</v>
      </c>
      <c r="AJ112" s="11">
        <f t="shared" si="107"/>
        <v>0</v>
      </c>
      <c r="AK112" s="11">
        <f t="shared" si="108"/>
        <v>0</v>
      </c>
      <c r="AL112" s="11">
        <f t="shared" si="109"/>
        <v>0</v>
      </c>
      <c r="AM112" s="11">
        <f t="shared" si="110"/>
        <v>0</v>
      </c>
      <c r="AN112" s="11">
        <f t="shared" si="111"/>
        <v>0</v>
      </c>
      <c r="AO112" s="11" t="s">
        <v>84</v>
      </c>
      <c r="AP112" s="11" t="s">
        <v>84</v>
      </c>
      <c r="AQ112" s="11" t="s">
        <v>84</v>
      </c>
      <c r="AR112" s="11" t="s">
        <v>84</v>
      </c>
      <c r="AS112" s="11" t="s">
        <v>84</v>
      </c>
      <c r="AT112" s="11" t="s">
        <v>84</v>
      </c>
      <c r="AU112" s="11" t="s">
        <v>84</v>
      </c>
      <c r="AV112" s="11" t="s">
        <v>84</v>
      </c>
      <c r="AW112" s="11" t="s">
        <v>84</v>
      </c>
      <c r="AX112" s="11" t="s">
        <v>84</v>
      </c>
      <c r="AY112" s="11" t="s">
        <v>84</v>
      </c>
      <c r="AZ112" s="11" t="s">
        <v>84</v>
      </c>
      <c r="BA112" s="11" t="s">
        <v>84</v>
      </c>
      <c r="BB112" s="11" t="s">
        <v>84</v>
      </c>
      <c r="BC112" s="11" t="s">
        <v>84</v>
      </c>
      <c r="BD112" s="11" t="s">
        <v>84</v>
      </c>
      <c r="BE112" s="11" t="s">
        <v>84</v>
      </c>
      <c r="BF112" s="11" t="s">
        <v>84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f t="shared" si="112"/>
        <v>0</v>
      </c>
      <c r="BN112" s="11">
        <f t="shared" si="113"/>
        <v>0</v>
      </c>
      <c r="BO112" s="11">
        <f t="shared" si="114"/>
        <v>0</v>
      </c>
      <c r="BP112" s="11">
        <f t="shared" si="115"/>
        <v>0</v>
      </c>
      <c r="BQ112" s="11">
        <f t="shared" si="116"/>
        <v>0</v>
      </c>
      <c r="BR112" s="11">
        <f t="shared" si="117"/>
        <v>0</v>
      </c>
      <c r="BS112" s="13" t="s">
        <v>87</v>
      </c>
    </row>
    <row r="113" spans="1:1025" s="17" customFormat="1" ht="38.25" x14ac:dyDescent="0.2">
      <c r="A113" s="21" t="s">
        <v>149</v>
      </c>
      <c r="B113" s="41" t="s">
        <v>289</v>
      </c>
      <c r="C113" s="25" t="s">
        <v>290</v>
      </c>
      <c r="D113" s="25" t="s">
        <v>87</v>
      </c>
      <c r="E113" s="11">
        <f t="shared" si="118"/>
        <v>0</v>
      </c>
      <c r="F113" s="11">
        <f t="shared" si="119"/>
        <v>0</v>
      </c>
      <c r="G113" s="11">
        <f t="shared" si="120"/>
        <v>0</v>
      </c>
      <c r="H113" s="11">
        <f t="shared" si="121"/>
        <v>0</v>
      </c>
      <c r="I113" s="11">
        <f t="shared" si="122"/>
        <v>0</v>
      </c>
      <c r="J113" s="11">
        <f t="shared" si="123"/>
        <v>0</v>
      </c>
      <c r="K113" s="11" t="s">
        <v>84</v>
      </c>
      <c r="L113" s="11" t="s">
        <v>84</v>
      </c>
      <c r="M113" s="11" t="s">
        <v>84</v>
      </c>
      <c r="N113" s="11" t="s">
        <v>84</v>
      </c>
      <c r="O113" s="11" t="s">
        <v>84</v>
      </c>
      <c r="P113" s="11" t="s">
        <v>84</v>
      </c>
      <c r="Q113" s="11" t="s">
        <v>84</v>
      </c>
      <c r="R113" s="11" t="s">
        <v>84</v>
      </c>
      <c r="S113" s="11" t="s">
        <v>84</v>
      </c>
      <c r="T113" s="11" t="s">
        <v>84</v>
      </c>
      <c r="U113" s="11" t="s">
        <v>84</v>
      </c>
      <c r="V113" s="11" t="s">
        <v>84</v>
      </c>
      <c r="W113" s="11" t="s">
        <v>84</v>
      </c>
      <c r="X113" s="11" t="s">
        <v>84</v>
      </c>
      <c r="Y113" s="11" t="s">
        <v>84</v>
      </c>
      <c r="Z113" s="11" t="s">
        <v>84</v>
      </c>
      <c r="AA113" s="11" t="s">
        <v>84</v>
      </c>
      <c r="AB113" s="11" t="s">
        <v>84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f t="shared" si="106"/>
        <v>0</v>
      </c>
      <c r="AJ113" s="11">
        <f t="shared" si="107"/>
        <v>0</v>
      </c>
      <c r="AK113" s="11">
        <f t="shared" si="108"/>
        <v>0</v>
      </c>
      <c r="AL113" s="11">
        <f t="shared" si="109"/>
        <v>0</v>
      </c>
      <c r="AM113" s="11">
        <f t="shared" si="110"/>
        <v>0</v>
      </c>
      <c r="AN113" s="11">
        <f t="shared" si="111"/>
        <v>0</v>
      </c>
      <c r="AO113" s="11" t="s">
        <v>84</v>
      </c>
      <c r="AP113" s="11" t="s">
        <v>84</v>
      </c>
      <c r="AQ113" s="11" t="s">
        <v>84</v>
      </c>
      <c r="AR113" s="11" t="s">
        <v>84</v>
      </c>
      <c r="AS113" s="11" t="s">
        <v>84</v>
      </c>
      <c r="AT113" s="11" t="s">
        <v>84</v>
      </c>
      <c r="AU113" s="11" t="s">
        <v>84</v>
      </c>
      <c r="AV113" s="11" t="s">
        <v>84</v>
      </c>
      <c r="AW113" s="11" t="s">
        <v>84</v>
      </c>
      <c r="AX113" s="11" t="s">
        <v>84</v>
      </c>
      <c r="AY113" s="11" t="s">
        <v>84</v>
      </c>
      <c r="AZ113" s="11" t="s">
        <v>84</v>
      </c>
      <c r="BA113" s="11" t="s">
        <v>84</v>
      </c>
      <c r="BB113" s="11" t="s">
        <v>84</v>
      </c>
      <c r="BC113" s="11" t="s">
        <v>84</v>
      </c>
      <c r="BD113" s="11" t="s">
        <v>84</v>
      </c>
      <c r="BE113" s="11" t="s">
        <v>84</v>
      </c>
      <c r="BF113" s="11" t="s">
        <v>84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f t="shared" si="112"/>
        <v>0</v>
      </c>
      <c r="BN113" s="11">
        <f t="shared" si="113"/>
        <v>0</v>
      </c>
      <c r="BO113" s="11">
        <f t="shared" si="114"/>
        <v>0</v>
      </c>
      <c r="BP113" s="11">
        <f t="shared" si="115"/>
        <v>0</v>
      </c>
      <c r="BQ113" s="11">
        <f t="shared" si="116"/>
        <v>0</v>
      </c>
      <c r="BR113" s="11">
        <f t="shared" si="117"/>
        <v>0</v>
      </c>
      <c r="BS113" s="15" t="s">
        <v>87</v>
      </c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  <c r="IW113" s="16"/>
      <c r="IX113" s="16"/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16"/>
      <c r="JJ113" s="16"/>
      <c r="JK113" s="16"/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6"/>
      <c r="JW113" s="16"/>
      <c r="JX113" s="16"/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16"/>
      <c r="KJ113" s="16"/>
      <c r="KK113" s="16"/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6"/>
      <c r="LJ113" s="16"/>
      <c r="LK113" s="16"/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6"/>
      <c r="LW113" s="16"/>
      <c r="LX113" s="16"/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16"/>
      <c r="MJ113" s="16"/>
      <c r="MK113" s="16"/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16"/>
      <c r="MW113" s="16"/>
      <c r="MX113" s="16"/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16"/>
      <c r="NJ113" s="16"/>
      <c r="NK113" s="16"/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6"/>
      <c r="NW113" s="16"/>
      <c r="NX113" s="16"/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16"/>
      <c r="OJ113" s="16"/>
      <c r="OK113" s="16"/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16"/>
      <c r="OW113" s="16"/>
      <c r="OX113" s="16"/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16"/>
      <c r="PJ113" s="16"/>
      <c r="PK113" s="16"/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6"/>
      <c r="PW113" s="16"/>
      <c r="PX113" s="16"/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16"/>
      <c r="QJ113" s="16"/>
      <c r="QK113" s="16"/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16"/>
      <c r="QW113" s="16"/>
      <c r="QX113" s="16"/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6"/>
      <c r="RJ113" s="16"/>
      <c r="RK113" s="16"/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6"/>
      <c r="RW113" s="16"/>
      <c r="RX113" s="16"/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6"/>
      <c r="SJ113" s="16"/>
      <c r="SK113" s="16"/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6"/>
      <c r="SW113" s="16"/>
      <c r="SX113" s="16"/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16"/>
      <c r="TJ113" s="16"/>
      <c r="TK113" s="16"/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16"/>
      <c r="TW113" s="16"/>
      <c r="TX113" s="16"/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16"/>
      <c r="UJ113" s="16"/>
      <c r="UK113" s="16"/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6"/>
      <c r="UW113" s="16"/>
      <c r="UX113" s="16"/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6"/>
      <c r="VJ113" s="16"/>
      <c r="VK113" s="16"/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6"/>
      <c r="VW113" s="16"/>
      <c r="VX113" s="16"/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6"/>
      <c r="WJ113" s="16"/>
      <c r="WK113" s="16"/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16"/>
      <c r="WW113" s="16"/>
      <c r="WX113" s="16"/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16"/>
      <c r="XJ113" s="16"/>
      <c r="XK113" s="16"/>
      <c r="XL113" s="16"/>
      <c r="XM113" s="16"/>
      <c r="XN113" s="16"/>
      <c r="XO113" s="16"/>
      <c r="XP113" s="16"/>
      <c r="XQ113" s="16"/>
      <c r="XR113" s="16"/>
      <c r="XS113" s="16"/>
      <c r="XT113" s="16"/>
      <c r="XU113" s="16"/>
      <c r="XV113" s="16"/>
      <c r="XW113" s="16"/>
      <c r="XX113" s="16"/>
      <c r="XY113" s="16"/>
      <c r="XZ113" s="16"/>
      <c r="YA113" s="16"/>
      <c r="YB113" s="16"/>
      <c r="YC113" s="16"/>
      <c r="YD113" s="16"/>
      <c r="YE113" s="16"/>
      <c r="YF113" s="16"/>
      <c r="YG113" s="16"/>
      <c r="YH113" s="16"/>
      <c r="YI113" s="16"/>
      <c r="YJ113" s="16"/>
      <c r="YK113" s="16"/>
      <c r="YL113" s="16"/>
      <c r="YM113" s="16"/>
      <c r="YN113" s="16"/>
      <c r="YO113" s="16"/>
      <c r="YP113" s="16"/>
      <c r="YQ113" s="16"/>
      <c r="YR113" s="16"/>
      <c r="YS113" s="16"/>
      <c r="YT113" s="16"/>
      <c r="YU113" s="16"/>
      <c r="YV113" s="16"/>
      <c r="YW113" s="16"/>
      <c r="YX113" s="16"/>
      <c r="YY113" s="16"/>
      <c r="YZ113" s="16"/>
      <c r="ZA113" s="16"/>
      <c r="ZB113" s="16"/>
      <c r="ZC113" s="16"/>
      <c r="ZD113" s="16"/>
      <c r="ZE113" s="16"/>
      <c r="ZF113" s="16"/>
      <c r="ZG113" s="16"/>
      <c r="ZH113" s="16"/>
      <c r="ZI113" s="16"/>
      <c r="ZJ113" s="16"/>
      <c r="ZK113" s="16"/>
      <c r="ZL113" s="16"/>
      <c r="ZM113" s="16"/>
      <c r="ZN113" s="16"/>
      <c r="ZO113" s="16"/>
      <c r="ZP113" s="16"/>
      <c r="ZQ113" s="16"/>
      <c r="ZR113" s="16"/>
      <c r="ZS113" s="16"/>
      <c r="ZT113" s="16"/>
      <c r="ZU113" s="16"/>
      <c r="ZV113" s="16"/>
      <c r="ZW113" s="16"/>
      <c r="ZX113" s="16"/>
      <c r="ZY113" s="16"/>
      <c r="ZZ113" s="16"/>
      <c r="AAA113" s="16"/>
      <c r="AAB113" s="16"/>
      <c r="AAC113" s="16"/>
      <c r="AAD113" s="16"/>
      <c r="AAE113" s="16"/>
      <c r="AAF113" s="16"/>
      <c r="AAG113" s="16"/>
      <c r="AAH113" s="16"/>
      <c r="AAI113" s="16"/>
      <c r="AAJ113" s="16"/>
      <c r="AAK113" s="16"/>
      <c r="AAL113" s="16"/>
      <c r="AAM113" s="16"/>
      <c r="AAN113" s="16"/>
      <c r="AAO113" s="16"/>
      <c r="AAP113" s="16"/>
      <c r="AAQ113" s="16"/>
      <c r="AAR113" s="16"/>
      <c r="AAS113" s="16"/>
      <c r="AAT113" s="16"/>
      <c r="AAU113" s="16"/>
      <c r="AAV113" s="16"/>
      <c r="AAW113" s="16"/>
      <c r="AAX113" s="16"/>
      <c r="AAY113" s="16"/>
      <c r="AAZ113" s="16"/>
      <c r="ABA113" s="16"/>
      <c r="ABB113" s="16"/>
      <c r="ABC113" s="16"/>
      <c r="ABD113" s="16"/>
      <c r="ABE113" s="16"/>
      <c r="ABF113" s="16"/>
      <c r="ABG113" s="16"/>
      <c r="ABH113" s="16"/>
      <c r="ABI113" s="16"/>
      <c r="ABJ113" s="16"/>
      <c r="ABK113" s="16"/>
      <c r="ABL113" s="16"/>
      <c r="ABM113" s="16"/>
      <c r="ABN113" s="16"/>
      <c r="ABO113" s="16"/>
      <c r="ABP113" s="16"/>
      <c r="ABQ113" s="16"/>
      <c r="ABR113" s="16"/>
      <c r="ABS113" s="16"/>
      <c r="ABT113" s="16"/>
      <c r="ABU113" s="16"/>
      <c r="ABV113" s="16"/>
      <c r="ABW113" s="16"/>
      <c r="ABX113" s="16"/>
      <c r="ABY113" s="16"/>
      <c r="ABZ113" s="16"/>
      <c r="ACA113" s="16"/>
      <c r="ACB113" s="16"/>
      <c r="ACC113" s="16"/>
      <c r="ACD113" s="16"/>
      <c r="ACE113" s="16"/>
      <c r="ACF113" s="16"/>
      <c r="ACG113" s="16"/>
      <c r="ACH113" s="16"/>
      <c r="ACI113" s="16"/>
      <c r="ACJ113" s="16"/>
      <c r="ACK113" s="16"/>
      <c r="ACL113" s="16"/>
      <c r="ACM113" s="16"/>
      <c r="ACN113" s="16"/>
      <c r="ACO113" s="16"/>
      <c r="ACP113" s="16"/>
      <c r="ACQ113" s="16"/>
      <c r="ACR113" s="16"/>
      <c r="ACS113" s="16"/>
      <c r="ACT113" s="16"/>
      <c r="ACU113" s="16"/>
      <c r="ACV113" s="16"/>
      <c r="ACW113" s="16"/>
      <c r="ACX113" s="16"/>
      <c r="ACY113" s="16"/>
      <c r="ACZ113" s="16"/>
      <c r="ADA113" s="16"/>
      <c r="ADB113" s="16"/>
      <c r="ADC113" s="16"/>
      <c r="ADD113" s="16"/>
      <c r="ADE113" s="16"/>
      <c r="ADF113" s="16"/>
      <c r="ADG113" s="16"/>
      <c r="ADH113" s="16"/>
      <c r="ADI113" s="16"/>
      <c r="ADJ113" s="16"/>
      <c r="ADK113" s="16"/>
      <c r="ADL113" s="16"/>
      <c r="ADM113" s="16"/>
      <c r="ADN113" s="16"/>
      <c r="ADO113" s="16"/>
      <c r="ADP113" s="16"/>
      <c r="ADQ113" s="16"/>
      <c r="ADR113" s="16"/>
      <c r="ADS113" s="16"/>
      <c r="ADT113" s="16"/>
      <c r="ADU113" s="16"/>
      <c r="ADV113" s="16"/>
      <c r="ADW113" s="16"/>
      <c r="ADX113" s="16"/>
      <c r="ADY113" s="16"/>
      <c r="ADZ113" s="16"/>
      <c r="AEA113" s="16"/>
      <c r="AEB113" s="16"/>
      <c r="AEC113" s="16"/>
      <c r="AED113" s="16"/>
      <c r="AEE113" s="16"/>
      <c r="AEF113" s="16"/>
      <c r="AEG113" s="16"/>
      <c r="AEH113" s="16"/>
      <c r="AEI113" s="16"/>
      <c r="AEJ113" s="16"/>
      <c r="AEK113" s="16"/>
      <c r="AEL113" s="16"/>
      <c r="AEM113" s="16"/>
      <c r="AEN113" s="16"/>
      <c r="AEO113" s="16"/>
      <c r="AEP113" s="16"/>
      <c r="AEQ113" s="16"/>
      <c r="AER113" s="16"/>
      <c r="AES113" s="16"/>
      <c r="AET113" s="16"/>
      <c r="AEU113" s="16"/>
      <c r="AEV113" s="16"/>
      <c r="AEW113" s="16"/>
      <c r="AEX113" s="16"/>
      <c r="AEY113" s="16"/>
      <c r="AEZ113" s="16"/>
      <c r="AFA113" s="16"/>
      <c r="AFB113" s="16"/>
      <c r="AFC113" s="16"/>
      <c r="AFD113" s="16"/>
      <c r="AFE113" s="16"/>
      <c r="AFF113" s="16"/>
      <c r="AFG113" s="16"/>
      <c r="AFH113" s="16"/>
      <c r="AFI113" s="16"/>
      <c r="AFJ113" s="16"/>
      <c r="AFK113" s="16"/>
      <c r="AFL113" s="16"/>
      <c r="AFM113" s="16"/>
      <c r="AFN113" s="16"/>
      <c r="AFO113" s="16"/>
      <c r="AFP113" s="16"/>
      <c r="AFQ113" s="16"/>
      <c r="AFR113" s="16"/>
      <c r="AFS113" s="16"/>
      <c r="AFT113" s="16"/>
      <c r="AFU113" s="16"/>
      <c r="AFV113" s="16"/>
      <c r="AFW113" s="16"/>
      <c r="AFX113" s="16"/>
      <c r="AFY113" s="16"/>
      <c r="AFZ113" s="16"/>
      <c r="AGA113" s="16"/>
      <c r="AGB113" s="16"/>
      <c r="AGC113" s="16"/>
      <c r="AGD113" s="16"/>
      <c r="AGE113" s="16"/>
      <c r="AGF113" s="16"/>
      <c r="AGG113" s="16"/>
      <c r="AGH113" s="16"/>
      <c r="AGI113" s="16"/>
      <c r="AGJ113" s="16"/>
      <c r="AGK113" s="16"/>
      <c r="AGL113" s="16"/>
      <c r="AGM113" s="16"/>
      <c r="AGN113" s="16"/>
      <c r="AGO113" s="16"/>
      <c r="AGP113" s="16"/>
      <c r="AGQ113" s="16"/>
      <c r="AGR113" s="16"/>
      <c r="AGS113" s="16"/>
      <c r="AGT113" s="16"/>
      <c r="AGU113" s="16"/>
      <c r="AGV113" s="16"/>
      <c r="AGW113" s="16"/>
      <c r="AGX113" s="16"/>
      <c r="AGY113" s="16"/>
      <c r="AGZ113" s="16"/>
      <c r="AHA113" s="16"/>
      <c r="AHB113" s="16"/>
      <c r="AHC113" s="16"/>
      <c r="AHD113" s="16"/>
      <c r="AHE113" s="16"/>
      <c r="AHF113" s="16"/>
      <c r="AHG113" s="16"/>
      <c r="AHH113" s="16"/>
      <c r="AHI113" s="16"/>
      <c r="AHJ113" s="16"/>
      <c r="AHK113" s="16"/>
      <c r="AHL113" s="16"/>
      <c r="AHM113" s="16"/>
      <c r="AHN113" s="16"/>
      <c r="AHO113" s="16"/>
      <c r="AHP113" s="16"/>
      <c r="AHQ113" s="16"/>
      <c r="AHR113" s="16"/>
      <c r="AHS113" s="16"/>
      <c r="AHT113" s="16"/>
      <c r="AHU113" s="16"/>
      <c r="AHV113" s="16"/>
      <c r="AHW113" s="16"/>
      <c r="AHX113" s="16"/>
      <c r="AHY113" s="16"/>
      <c r="AHZ113" s="16"/>
      <c r="AIA113" s="16"/>
      <c r="AIB113" s="16"/>
      <c r="AIC113" s="16"/>
      <c r="AID113" s="16"/>
      <c r="AIE113" s="16"/>
      <c r="AIF113" s="16"/>
      <c r="AIG113" s="16"/>
      <c r="AIH113" s="16"/>
      <c r="AII113" s="16"/>
      <c r="AIJ113" s="16"/>
      <c r="AIK113" s="16"/>
      <c r="AIL113" s="16"/>
      <c r="AIM113" s="16"/>
      <c r="AIN113" s="16"/>
      <c r="AIO113" s="16"/>
      <c r="AIP113" s="16"/>
      <c r="AIQ113" s="16"/>
      <c r="AIR113" s="16"/>
      <c r="AIS113" s="16"/>
      <c r="AIT113" s="16"/>
      <c r="AIU113" s="16"/>
      <c r="AIV113" s="16"/>
      <c r="AIW113" s="16"/>
      <c r="AIX113" s="16"/>
      <c r="AIY113" s="16"/>
      <c r="AIZ113" s="16"/>
      <c r="AJA113" s="16"/>
      <c r="AJB113" s="16"/>
      <c r="AJC113" s="16"/>
      <c r="AJD113" s="16"/>
      <c r="AJE113" s="16"/>
      <c r="AJF113" s="16"/>
      <c r="AJG113" s="16"/>
      <c r="AJH113" s="16"/>
      <c r="AJI113" s="16"/>
      <c r="AJJ113" s="16"/>
      <c r="AJK113" s="16"/>
      <c r="AJL113" s="16"/>
      <c r="AJM113" s="16"/>
      <c r="AJN113" s="16"/>
      <c r="AJO113" s="16"/>
      <c r="AJP113" s="16"/>
      <c r="AJQ113" s="16"/>
      <c r="AJR113" s="16"/>
      <c r="AJS113" s="16"/>
      <c r="AJT113" s="16"/>
      <c r="AJU113" s="16"/>
      <c r="AJV113" s="16"/>
      <c r="AJW113" s="16"/>
      <c r="AJX113" s="16"/>
      <c r="AJY113" s="16"/>
      <c r="AJZ113" s="16"/>
      <c r="AKA113" s="16"/>
      <c r="AKB113" s="16"/>
      <c r="AKC113" s="16"/>
      <c r="AKD113" s="16"/>
      <c r="AKE113" s="16"/>
      <c r="AKF113" s="16"/>
      <c r="AKG113" s="16"/>
      <c r="AKH113" s="16"/>
      <c r="AKI113" s="16"/>
      <c r="AKJ113" s="16"/>
      <c r="AKK113" s="16"/>
      <c r="AKL113" s="16"/>
      <c r="AKM113" s="16"/>
      <c r="AKN113" s="16"/>
      <c r="AKO113" s="16"/>
      <c r="AKP113" s="16"/>
      <c r="AKQ113" s="16"/>
      <c r="AKR113" s="16"/>
      <c r="AKS113" s="16"/>
      <c r="AKT113" s="16"/>
      <c r="AKU113" s="16"/>
      <c r="AKV113" s="16"/>
      <c r="AKW113" s="16"/>
      <c r="AKX113" s="16"/>
      <c r="AKY113" s="16"/>
      <c r="AKZ113" s="16"/>
      <c r="ALA113" s="16"/>
      <c r="ALB113" s="16"/>
      <c r="ALC113" s="16"/>
      <c r="ALD113" s="16"/>
      <c r="ALE113" s="16"/>
      <c r="ALF113" s="16"/>
      <c r="ALG113" s="16"/>
      <c r="ALH113" s="16"/>
      <c r="ALI113" s="16"/>
      <c r="ALJ113" s="16"/>
      <c r="ALK113" s="16"/>
      <c r="ALL113" s="16"/>
      <c r="ALM113" s="16"/>
      <c r="ALN113" s="16"/>
      <c r="ALO113" s="16"/>
      <c r="ALP113" s="16"/>
      <c r="ALQ113" s="16"/>
      <c r="ALR113" s="16"/>
      <c r="ALS113" s="16"/>
      <c r="ALT113" s="16"/>
      <c r="ALU113" s="16"/>
      <c r="ALV113" s="16"/>
      <c r="ALW113" s="16"/>
      <c r="ALX113" s="16"/>
      <c r="ALY113" s="16"/>
      <c r="ALZ113" s="16"/>
      <c r="AMA113" s="16"/>
      <c r="AMB113" s="16"/>
      <c r="AMC113" s="16"/>
      <c r="AMD113" s="16"/>
      <c r="AME113" s="16"/>
      <c r="AMF113" s="16"/>
      <c r="AMG113" s="16"/>
      <c r="AMH113" s="16"/>
      <c r="AMI113" s="16"/>
      <c r="AMJ113" s="16"/>
      <c r="AMK113" s="16"/>
    </row>
    <row r="114" spans="1:1025" ht="25.5" x14ac:dyDescent="0.2">
      <c r="A114" s="21" t="s">
        <v>149</v>
      </c>
      <c r="B114" s="41" t="s">
        <v>291</v>
      </c>
      <c r="C114" s="25" t="s">
        <v>292</v>
      </c>
      <c r="D114" s="25" t="s">
        <v>87</v>
      </c>
      <c r="E114" s="11">
        <f t="shared" si="118"/>
        <v>0.55000000000000004</v>
      </c>
      <c r="F114" s="11">
        <f t="shared" si="119"/>
        <v>0</v>
      </c>
      <c r="G114" s="11">
        <f t="shared" si="120"/>
        <v>0</v>
      </c>
      <c r="H114" s="11">
        <f t="shared" si="121"/>
        <v>0</v>
      </c>
      <c r="I114" s="11">
        <f t="shared" si="122"/>
        <v>0</v>
      </c>
      <c r="J114" s="11">
        <f t="shared" si="123"/>
        <v>0</v>
      </c>
      <c r="K114" s="11" t="s">
        <v>84</v>
      </c>
      <c r="L114" s="11" t="s">
        <v>84</v>
      </c>
      <c r="M114" s="11" t="s">
        <v>84</v>
      </c>
      <c r="N114" s="11" t="s">
        <v>84</v>
      </c>
      <c r="O114" s="11" t="s">
        <v>84</v>
      </c>
      <c r="P114" s="11" t="s">
        <v>84</v>
      </c>
      <c r="Q114" s="11" t="s">
        <v>84</v>
      </c>
      <c r="R114" s="11" t="s">
        <v>84</v>
      </c>
      <c r="S114" s="11" t="s">
        <v>84</v>
      </c>
      <c r="T114" s="11" t="s">
        <v>84</v>
      </c>
      <c r="U114" s="11" t="s">
        <v>84</v>
      </c>
      <c r="V114" s="11" t="s">
        <v>84</v>
      </c>
      <c r="W114" s="11" t="s">
        <v>84</v>
      </c>
      <c r="X114" s="11" t="s">
        <v>84</v>
      </c>
      <c r="Y114" s="11" t="s">
        <v>84</v>
      </c>
      <c r="Z114" s="11" t="s">
        <v>84</v>
      </c>
      <c r="AA114" s="11" t="s">
        <v>84</v>
      </c>
      <c r="AB114" s="11" t="s">
        <v>84</v>
      </c>
      <c r="AC114" s="11">
        <v>0.55000000000000004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f t="shared" si="106"/>
        <v>0</v>
      </c>
      <c r="AJ114" s="11">
        <f t="shared" si="107"/>
        <v>0</v>
      </c>
      <c r="AK114" s="11">
        <f t="shared" si="108"/>
        <v>0</v>
      </c>
      <c r="AL114" s="11">
        <f t="shared" si="109"/>
        <v>0</v>
      </c>
      <c r="AM114" s="11">
        <f t="shared" si="110"/>
        <v>0</v>
      </c>
      <c r="AN114" s="11">
        <f t="shared" si="111"/>
        <v>0</v>
      </c>
      <c r="AO114" s="11" t="s">
        <v>84</v>
      </c>
      <c r="AP114" s="11" t="s">
        <v>84</v>
      </c>
      <c r="AQ114" s="11" t="s">
        <v>84</v>
      </c>
      <c r="AR114" s="11" t="s">
        <v>84</v>
      </c>
      <c r="AS114" s="11" t="s">
        <v>84</v>
      </c>
      <c r="AT114" s="11" t="s">
        <v>84</v>
      </c>
      <c r="AU114" s="11" t="s">
        <v>84</v>
      </c>
      <c r="AV114" s="11" t="s">
        <v>84</v>
      </c>
      <c r="AW114" s="11" t="s">
        <v>84</v>
      </c>
      <c r="AX114" s="11" t="s">
        <v>84</v>
      </c>
      <c r="AY114" s="11" t="s">
        <v>84</v>
      </c>
      <c r="AZ114" s="11" t="s">
        <v>84</v>
      </c>
      <c r="BA114" s="11" t="s">
        <v>84</v>
      </c>
      <c r="BB114" s="11" t="s">
        <v>84</v>
      </c>
      <c r="BC114" s="11" t="s">
        <v>84</v>
      </c>
      <c r="BD114" s="11" t="s">
        <v>84</v>
      </c>
      <c r="BE114" s="11" t="s">
        <v>84</v>
      </c>
      <c r="BF114" s="11" t="s">
        <v>84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f t="shared" si="112"/>
        <v>-0.55000000000000004</v>
      </c>
      <c r="BN114" s="11">
        <f t="shared" si="113"/>
        <v>0</v>
      </c>
      <c r="BO114" s="11">
        <f t="shared" si="114"/>
        <v>0</v>
      </c>
      <c r="BP114" s="11">
        <f t="shared" si="115"/>
        <v>0</v>
      </c>
      <c r="BQ114" s="11">
        <f t="shared" si="116"/>
        <v>0</v>
      </c>
      <c r="BR114" s="11">
        <f t="shared" si="117"/>
        <v>0</v>
      </c>
      <c r="BS114" s="13" t="s">
        <v>87</v>
      </c>
    </row>
    <row r="115" spans="1:1025" s="17" customFormat="1" x14ac:dyDescent="0.2">
      <c r="A115" s="19" t="s">
        <v>150</v>
      </c>
      <c r="B115" s="26" t="s">
        <v>137</v>
      </c>
      <c r="C115" s="20" t="s">
        <v>86</v>
      </c>
      <c r="D115" s="20" t="s">
        <v>87</v>
      </c>
      <c r="E115" s="55">
        <f t="shared" si="118"/>
        <v>0</v>
      </c>
      <c r="F115" s="55">
        <f t="shared" si="119"/>
        <v>0</v>
      </c>
      <c r="G115" s="55">
        <f t="shared" si="120"/>
        <v>11.9</v>
      </c>
      <c r="H115" s="55">
        <f t="shared" si="121"/>
        <v>0</v>
      </c>
      <c r="I115" s="55">
        <f t="shared" si="122"/>
        <v>1</v>
      </c>
      <c r="J115" s="55">
        <f t="shared" si="123"/>
        <v>0</v>
      </c>
      <c r="K115" s="55" t="s">
        <v>84</v>
      </c>
      <c r="L115" s="55" t="s">
        <v>84</v>
      </c>
      <c r="M115" s="55" t="s">
        <v>84</v>
      </c>
      <c r="N115" s="55" t="s">
        <v>84</v>
      </c>
      <c r="O115" s="55" t="s">
        <v>84</v>
      </c>
      <c r="P115" s="55" t="s">
        <v>84</v>
      </c>
      <c r="Q115" s="55" t="s">
        <v>84</v>
      </c>
      <c r="R115" s="55" t="s">
        <v>84</v>
      </c>
      <c r="S115" s="55" t="s">
        <v>84</v>
      </c>
      <c r="T115" s="55" t="s">
        <v>84</v>
      </c>
      <c r="U115" s="55" t="s">
        <v>84</v>
      </c>
      <c r="V115" s="55" t="s">
        <v>84</v>
      </c>
      <c r="W115" s="55" t="s">
        <v>84</v>
      </c>
      <c r="X115" s="55" t="s">
        <v>84</v>
      </c>
      <c r="Y115" s="55" t="s">
        <v>84</v>
      </c>
      <c r="Z115" s="55" t="s">
        <v>84</v>
      </c>
      <c r="AA115" s="55" t="s">
        <v>84</v>
      </c>
      <c r="AB115" s="55" t="s">
        <v>84</v>
      </c>
      <c r="AC115" s="55">
        <v>0</v>
      </c>
      <c r="AD115" s="55">
        <v>0</v>
      </c>
      <c r="AE115" s="55">
        <v>11.9</v>
      </c>
      <c r="AF115" s="55">
        <v>0</v>
      </c>
      <c r="AG115" s="55">
        <v>1</v>
      </c>
      <c r="AH115" s="55">
        <v>0</v>
      </c>
      <c r="AI115" s="55">
        <f t="shared" si="106"/>
        <v>0</v>
      </c>
      <c r="AJ115" s="55">
        <f t="shared" si="107"/>
        <v>0</v>
      </c>
      <c r="AK115" s="55">
        <f t="shared" si="108"/>
        <v>11.86</v>
      </c>
      <c r="AL115" s="55">
        <f t="shared" si="109"/>
        <v>0</v>
      </c>
      <c r="AM115" s="55">
        <f t="shared" si="110"/>
        <v>1</v>
      </c>
      <c r="AN115" s="55">
        <f t="shared" si="111"/>
        <v>0</v>
      </c>
      <c r="AO115" s="55" t="s">
        <v>84</v>
      </c>
      <c r="AP115" s="55" t="s">
        <v>84</v>
      </c>
      <c r="AQ115" s="55" t="s">
        <v>84</v>
      </c>
      <c r="AR115" s="55" t="s">
        <v>84</v>
      </c>
      <c r="AS115" s="55" t="s">
        <v>84</v>
      </c>
      <c r="AT115" s="55" t="s">
        <v>84</v>
      </c>
      <c r="AU115" s="55" t="s">
        <v>84</v>
      </c>
      <c r="AV115" s="55" t="s">
        <v>84</v>
      </c>
      <c r="AW115" s="55" t="s">
        <v>84</v>
      </c>
      <c r="AX115" s="55" t="s">
        <v>84</v>
      </c>
      <c r="AY115" s="55" t="s">
        <v>84</v>
      </c>
      <c r="AZ115" s="55" t="s">
        <v>84</v>
      </c>
      <c r="BA115" s="55" t="s">
        <v>84</v>
      </c>
      <c r="BB115" s="55" t="s">
        <v>84</v>
      </c>
      <c r="BC115" s="55" t="s">
        <v>84</v>
      </c>
      <c r="BD115" s="55" t="s">
        <v>84</v>
      </c>
      <c r="BE115" s="55" t="s">
        <v>84</v>
      </c>
      <c r="BF115" s="55" t="s">
        <v>84</v>
      </c>
      <c r="BG115" s="55">
        <v>0</v>
      </c>
      <c r="BH115" s="55">
        <v>0</v>
      </c>
      <c r="BI115" s="55">
        <v>11.86</v>
      </c>
      <c r="BJ115" s="55">
        <v>0</v>
      </c>
      <c r="BK115" s="55">
        <v>1</v>
      </c>
      <c r="BL115" s="55">
        <v>0</v>
      </c>
      <c r="BM115" s="55">
        <f t="shared" si="112"/>
        <v>0</v>
      </c>
      <c r="BN115" s="55">
        <f t="shared" si="113"/>
        <v>0</v>
      </c>
      <c r="BO115" s="55">
        <f t="shared" si="114"/>
        <v>-4.0000000000000924E-2</v>
      </c>
      <c r="BP115" s="55">
        <f t="shared" si="115"/>
        <v>0</v>
      </c>
      <c r="BQ115" s="55">
        <f t="shared" si="116"/>
        <v>0</v>
      </c>
      <c r="BR115" s="55">
        <f t="shared" si="117"/>
        <v>0</v>
      </c>
      <c r="BS115" s="15" t="s">
        <v>87</v>
      </c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6"/>
      <c r="JW115" s="16"/>
      <c r="JX115" s="16"/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16"/>
      <c r="KJ115" s="16"/>
      <c r="KK115" s="16"/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6"/>
      <c r="LJ115" s="16"/>
      <c r="LK115" s="16"/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6"/>
      <c r="LW115" s="16"/>
      <c r="LX115" s="16"/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16"/>
      <c r="MJ115" s="16"/>
      <c r="MK115" s="16"/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16"/>
      <c r="MW115" s="16"/>
      <c r="MX115" s="16"/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16"/>
      <c r="NJ115" s="16"/>
      <c r="NK115" s="16"/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6"/>
      <c r="NW115" s="16"/>
      <c r="NX115" s="16"/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16"/>
      <c r="OJ115" s="16"/>
      <c r="OK115" s="16"/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16"/>
      <c r="OW115" s="16"/>
      <c r="OX115" s="16"/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16"/>
      <c r="PJ115" s="16"/>
      <c r="PK115" s="16"/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6"/>
      <c r="PW115" s="16"/>
      <c r="PX115" s="16"/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16"/>
      <c r="QJ115" s="16"/>
      <c r="QK115" s="16"/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16"/>
      <c r="QW115" s="16"/>
      <c r="QX115" s="16"/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6"/>
      <c r="RJ115" s="16"/>
      <c r="RK115" s="16"/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6"/>
      <c r="RW115" s="16"/>
      <c r="RX115" s="16"/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6"/>
      <c r="SJ115" s="16"/>
      <c r="SK115" s="16"/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6"/>
      <c r="SW115" s="16"/>
      <c r="SX115" s="16"/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16"/>
      <c r="TJ115" s="16"/>
      <c r="TK115" s="16"/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16"/>
      <c r="TW115" s="16"/>
      <c r="TX115" s="16"/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16"/>
      <c r="UJ115" s="16"/>
      <c r="UK115" s="16"/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6"/>
      <c r="UW115" s="16"/>
      <c r="UX115" s="16"/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6"/>
      <c r="VJ115" s="16"/>
      <c r="VK115" s="16"/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6"/>
      <c r="VW115" s="16"/>
      <c r="VX115" s="16"/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6"/>
      <c r="WJ115" s="16"/>
      <c r="WK115" s="16"/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16"/>
      <c r="WW115" s="16"/>
      <c r="WX115" s="16"/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16"/>
      <c r="XJ115" s="16"/>
      <c r="XK115" s="16"/>
      <c r="XL115" s="16"/>
      <c r="XM115" s="16"/>
      <c r="XN115" s="16"/>
      <c r="XO115" s="16"/>
      <c r="XP115" s="16"/>
      <c r="XQ115" s="16"/>
      <c r="XR115" s="16"/>
      <c r="XS115" s="16"/>
      <c r="XT115" s="16"/>
      <c r="XU115" s="16"/>
      <c r="XV115" s="16"/>
      <c r="XW115" s="16"/>
      <c r="XX115" s="16"/>
      <c r="XY115" s="16"/>
      <c r="XZ115" s="16"/>
      <c r="YA115" s="16"/>
      <c r="YB115" s="16"/>
      <c r="YC115" s="16"/>
      <c r="YD115" s="16"/>
      <c r="YE115" s="16"/>
      <c r="YF115" s="16"/>
      <c r="YG115" s="16"/>
      <c r="YH115" s="16"/>
      <c r="YI115" s="16"/>
      <c r="YJ115" s="16"/>
      <c r="YK115" s="16"/>
      <c r="YL115" s="16"/>
      <c r="YM115" s="16"/>
      <c r="YN115" s="16"/>
      <c r="YO115" s="16"/>
      <c r="YP115" s="16"/>
      <c r="YQ115" s="16"/>
      <c r="YR115" s="16"/>
      <c r="YS115" s="16"/>
      <c r="YT115" s="16"/>
      <c r="YU115" s="16"/>
      <c r="YV115" s="16"/>
      <c r="YW115" s="16"/>
      <c r="YX115" s="16"/>
      <c r="YY115" s="16"/>
      <c r="YZ115" s="16"/>
      <c r="ZA115" s="16"/>
      <c r="ZB115" s="16"/>
      <c r="ZC115" s="16"/>
      <c r="ZD115" s="16"/>
      <c r="ZE115" s="16"/>
      <c r="ZF115" s="16"/>
      <c r="ZG115" s="16"/>
      <c r="ZH115" s="16"/>
      <c r="ZI115" s="16"/>
      <c r="ZJ115" s="16"/>
      <c r="ZK115" s="16"/>
      <c r="ZL115" s="16"/>
      <c r="ZM115" s="16"/>
      <c r="ZN115" s="16"/>
      <c r="ZO115" s="16"/>
      <c r="ZP115" s="16"/>
      <c r="ZQ115" s="16"/>
      <c r="ZR115" s="16"/>
      <c r="ZS115" s="16"/>
      <c r="ZT115" s="16"/>
      <c r="ZU115" s="16"/>
      <c r="ZV115" s="16"/>
      <c r="ZW115" s="16"/>
      <c r="ZX115" s="16"/>
      <c r="ZY115" s="16"/>
      <c r="ZZ115" s="16"/>
      <c r="AAA115" s="16"/>
      <c r="AAB115" s="16"/>
      <c r="AAC115" s="16"/>
      <c r="AAD115" s="16"/>
      <c r="AAE115" s="16"/>
      <c r="AAF115" s="16"/>
      <c r="AAG115" s="16"/>
      <c r="AAH115" s="16"/>
      <c r="AAI115" s="16"/>
      <c r="AAJ115" s="16"/>
      <c r="AAK115" s="16"/>
      <c r="AAL115" s="16"/>
      <c r="AAM115" s="16"/>
      <c r="AAN115" s="16"/>
      <c r="AAO115" s="16"/>
      <c r="AAP115" s="16"/>
      <c r="AAQ115" s="16"/>
      <c r="AAR115" s="16"/>
      <c r="AAS115" s="16"/>
      <c r="AAT115" s="16"/>
      <c r="AAU115" s="16"/>
      <c r="AAV115" s="16"/>
      <c r="AAW115" s="16"/>
      <c r="AAX115" s="16"/>
      <c r="AAY115" s="16"/>
      <c r="AAZ115" s="16"/>
      <c r="ABA115" s="16"/>
      <c r="ABB115" s="16"/>
      <c r="ABC115" s="16"/>
      <c r="ABD115" s="16"/>
      <c r="ABE115" s="16"/>
      <c r="ABF115" s="16"/>
      <c r="ABG115" s="16"/>
      <c r="ABH115" s="16"/>
      <c r="ABI115" s="16"/>
      <c r="ABJ115" s="16"/>
      <c r="ABK115" s="16"/>
      <c r="ABL115" s="16"/>
      <c r="ABM115" s="16"/>
      <c r="ABN115" s="16"/>
      <c r="ABO115" s="16"/>
      <c r="ABP115" s="16"/>
      <c r="ABQ115" s="16"/>
      <c r="ABR115" s="16"/>
      <c r="ABS115" s="16"/>
      <c r="ABT115" s="16"/>
      <c r="ABU115" s="16"/>
      <c r="ABV115" s="16"/>
      <c r="ABW115" s="16"/>
      <c r="ABX115" s="16"/>
      <c r="ABY115" s="16"/>
      <c r="ABZ115" s="16"/>
      <c r="ACA115" s="16"/>
      <c r="ACB115" s="16"/>
      <c r="ACC115" s="16"/>
      <c r="ACD115" s="16"/>
      <c r="ACE115" s="16"/>
      <c r="ACF115" s="16"/>
      <c r="ACG115" s="16"/>
      <c r="ACH115" s="16"/>
      <c r="ACI115" s="16"/>
      <c r="ACJ115" s="16"/>
      <c r="ACK115" s="16"/>
      <c r="ACL115" s="16"/>
      <c r="ACM115" s="16"/>
      <c r="ACN115" s="16"/>
      <c r="ACO115" s="16"/>
      <c r="ACP115" s="16"/>
      <c r="ACQ115" s="16"/>
      <c r="ACR115" s="16"/>
      <c r="ACS115" s="16"/>
      <c r="ACT115" s="16"/>
      <c r="ACU115" s="16"/>
      <c r="ACV115" s="16"/>
      <c r="ACW115" s="16"/>
      <c r="ACX115" s="16"/>
      <c r="ACY115" s="16"/>
      <c r="ACZ115" s="16"/>
      <c r="ADA115" s="16"/>
      <c r="ADB115" s="16"/>
      <c r="ADC115" s="16"/>
      <c r="ADD115" s="16"/>
      <c r="ADE115" s="16"/>
      <c r="ADF115" s="16"/>
      <c r="ADG115" s="16"/>
      <c r="ADH115" s="16"/>
      <c r="ADI115" s="16"/>
      <c r="ADJ115" s="16"/>
      <c r="ADK115" s="16"/>
      <c r="ADL115" s="16"/>
      <c r="ADM115" s="16"/>
      <c r="ADN115" s="16"/>
      <c r="ADO115" s="16"/>
      <c r="ADP115" s="16"/>
      <c r="ADQ115" s="16"/>
      <c r="ADR115" s="16"/>
      <c r="ADS115" s="16"/>
      <c r="ADT115" s="16"/>
      <c r="ADU115" s="16"/>
      <c r="ADV115" s="16"/>
      <c r="ADW115" s="16"/>
      <c r="ADX115" s="16"/>
      <c r="ADY115" s="16"/>
      <c r="ADZ115" s="16"/>
      <c r="AEA115" s="16"/>
      <c r="AEB115" s="16"/>
      <c r="AEC115" s="16"/>
      <c r="AED115" s="16"/>
      <c r="AEE115" s="16"/>
      <c r="AEF115" s="16"/>
      <c r="AEG115" s="16"/>
      <c r="AEH115" s="16"/>
      <c r="AEI115" s="16"/>
      <c r="AEJ115" s="16"/>
      <c r="AEK115" s="16"/>
      <c r="AEL115" s="16"/>
      <c r="AEM115" s="16"/>
      <c r="AEN115" s="16"/>
      <c r="AEO115" s="16"/>
      <c r="AEP115" s="16"/>
      <c r="AEQ115" s="16"/>
      <c r="AER115" s="16"/>
      <c r="AES115" s="16"/>
      <c r="AET115" s="16"/>
      <c r="AEU115" s="16"/>
      <c r="AEV115" s="16"/>
      <c r="AEW115" s="16"/>
      <c r="AEX115" s="16"/>
      <c r="AEY115" s="16"/>
      <c r="AEZ115" s="16"/>
      <c r="AFA115" s="16"/>
      <c r="AFB115" s="16"/>
      <c r="AFC115" s="16"/>
      <c r="AFD115" s="16"/>
      <c r="AFE115" s="16"/>
      <c r="AFF115" s="16"/>
      <c r="AFG115" s="16"/>
      <c r="AFH115" s="16"/>
      <c r="AFI115" s="16"/>
      <c r="AFJ115" s="16"/>
      <c r="AFK115" s="16"/>
      <c r="AFL115" s="16"/>
      <c r="AFM115" s="16"/>
      <c r="AFN115" s="16"/>
      <c r="AFO115" s="16"/>
      <c r="AFP115" s="16"/>
      <c r="AFQ115" s="16"/>
      <c r="AFR115" s="16"/>
      <c r="AFS115" s="16"/>
      <c r="AFT115" s="16"/>
      <c r="AFU115" s="16"/>
      <c r="AFV115" s="16"/>
      <c r="AFW115" s="16"/>
      <c r="AFX115" s="16"/>
      <c r="AFY115" s="16"/>
      <c r="AFZ115" s="16"/>
      <c r="AGA115" s="16"/>
      <c r="AGB115" s="16"/>
      <c r="AGC115" s="16"/>
      <c r="AGD115" s="16"/>
      <c r="AGE115" s="16"/>
      <c r="AGF115" s="16"/>
      <c r="AGG115" s="16"/>
      <c r="AGH115" s="16"/>
      <c r="AGI115" s="16"/>
      <c r="AGJ115" s="16"/>
      <c r="AGK115" s="16"/>
      <c r="AGL115" s="16"/>
      <c r="AGM115" s="16"/>
      <c r="AGN115" s="16"/>
      <c r="AGO115" s="16"/>
      <c r="AGP115" s="16"/>
      <c r="AGQ115" s="16"/>
      <c r="AGR115" s="16"/>
      <c r="AGS115" s="16"/>
      <c r="AGT115" s="16"/>
      <c r="AGU115" s="16"/>
      <c r="AGV115" s="16"/>
      <c r="AGW115" s="16"/>
      <c r="AGX115" s="16"/>
      <c r="AGY115" s="16"/>
      <c r="AGZ115" s="16"/>
      <c r="AHA115" s="16"/>
      <c r="AHB115" s="16"/>
      <c r="AHC115" s="16"/>
      <c r="AHD115" s="16"/>
      <c r="AHE115" s="16"/>
      <c r="AHF115" s="16"/>
      <c r="AHG115" s="16"/>
      <c r="AHH115" s="16"/>
      <c r="AHI115" s="16"/>
      <c r="AHJ115" s="16"/>
      <c r="AHK115" s="16"/>
      <c r="AHL115" s="16"/>
      <c r="AHM115" s="16"/>
      <c r="AHN115" s="16"/>
      <c r="AHO115" s="16"/>
      <c r="AHP115" s="16"/>
      <c r="AHQ115" s="16"/>
      <c r="AHR115" s="16"/>
      <c r="AHS115" s="16"/>
      <c r="AHT115" s="16"/>
      <c r="AHU115" s="16"/>
      <c r="AHV115" s="16"/>
      <c r="AHW115" s="16"/>
      <c r="AHX115" s="16"/>
      <c r="AHY115" s="16"/>
      <c r="AHZ115" s="16"/>
      <c r="AIA115" s="16"/>
      <c r="AIB115" s="16"/>
      <c r="AIC115" s="16"/>
      <c r="AID115" s="16"/>
      <c r="AIE115" s="16"/>
      <c r="AIF115" s="16"/>
      <c r="AIG115" s="16"/>
      <c r="AIH115" s="16"/>
      <c r="AII115" s="16"/>
      <c r="AIJ115" s="16"/>
      <c r="AIK115" s="16"/>
      <c r="AIL115" s="16"/>
      <c r="AIM115" s="16"/>
      <c r="AIN115" s="16"/>
      <c r="AIO115" s="16"/>
      <c r="AIP115" s="16"/>
      <c r="AIQ115" s="16"/>
      <c r="AIR115" s="16"/>
      <c r="AIS115" s="16"/>
      <c r="AIT115" s="16"/>
      <c r="AIU115" s="16"/>
      <c r="AIV115" s="16"/>
      <c r="AIW115" s="16"/>
      <c r="AIX115" s="16"/>
      <c r="AIY115" s="16"/>
      <c r="AIZ115" s="16"/>
      <c r="AJA115" s="16"/>
      <c r="AJB115" s="16"/>
      <c r="AJC115" s="16"/>
      <c r="AJD115" s="16"/>
      <c r="AJE115" s="16"/>
      <c r="AJF115" s="16"/>
      <c r="AJG115" s="16"/>
      <c r="AJH115" s="16"/>
      <c r="AJI115" s="16"/>
      <c r="AJJ115" s="16"/>
      <c r="AJK115" s="16"/>
      <c r="AJL115" s="16"/>
      <c r="AJM115" s="16"/>
      <c r="AJN115" s="16"/>
      <c r="AJO115" s="16"/>
      <c r="AJP115" s="16"/>
      <c r="AJQ115" s="16"/>
      <c r="AJR115" s="16"/>
      <c r="AJS115" s="16"/>
      <c r="AJT115" s="16"/>
      <c r="AJU115" s="16"/>
      <c r="AJV115" s="16"/>
      <c r="AJW115" s="16"/>
      <c r="AJX115" s="16"/>
      <c r="AJY115" s="16"/>
      <c r="AJZ115" s="16"/>
      <c r="AKA115" s="16"/>
      <c r="AKB115" s="16"/>
      <c r="AKC115" s="16"/>
      <c r="AKD115" s="16"/>
      <c r="AKE115" s="16"/>
      <c r="AKF115" s="16"/>
      <c r="AKG115" s="16"/>
      <c r="AKH115" s="16"/>
      <c r="AKI115" s="16"/>
      <c r="AKJ115" s="16"/>
      <c r="AKK115" s="16"/>
      <c r="AKL115" s="16"/>
      <c r="AKM115" s="16"/>
      <c r="AKN115" s="16"/>
      <c r="AKO115" s="16"/>
      <c r="AKP115" s="16"/>
      <c r="AKQ115" s="16"/>
      <c r="AKR115" s="16"/>
      <c r="AKS115" s="16"/>
      <c r="AKT115" s="16"/>
      <c r="AKU115" s="16"/>
      <c r="AKV115" s="16"/>
      <c r="AKW115" s="16"/>
      <c r="AKX115" s="16"/>
      <c r="AKY115" s="16"/>
      <c r="AKZ115" s="16"/>
      <c r="ALA115" s="16"/>
      <c r="ALB115" s="16"/>
      <c r="ALC115" s="16"/>
      <c r="ALD115" s="16"/>
      <c r="ALE115" s="16"/>
      <c r="ALF115" s="16"/>
      <c r="ALG115" s="16"/>
      <c r="ALH115" s="16"/>
      <c r="ALI115" s="16"/>
      <c r="ALJ115" s="16"/>
      <c r="ALK115" s="16"/>
      <c r="ALL115" s="16"/>
      <c r="ALM115" s="16"/>
      <c r="ALN115" s="16"/>
      <c r="ALO115" s="16"/>
      <c r="ALP115" s="16"/>
      <c r="ALQ115" s="16"/>
      <c r="ALR115" s="16"/>
      <c r="ALS115" s="16"/>
      <c r="ALT115" s="16"/>
      <c r="ALU115" s="16"/>
      <c r="ALV115" s="16"/>
      <c r="ALW115" s="16"/>
      <c r="ALX115" s="16"/>
      <c r="ALY115" s="16"/>
      <c r="ALZ115" s="16"/>
      <c r="AMA115" s="16"/>
      <c r="AMB115" s="16"/>
      <c r="AMC115" s="16"/>
      <c r="AMD115" s="16"/>
      <c r="AME115" s="16"/>
      <c r="AMF115" s="16"/>
      <c r="AMG115" s="16"/>
      <c r="AMH115" s="16"/>
      <c r="AMI115" s="16"/>
      <c r="AMJ115" s="16"/>
      <c r="AMK115" s="16"/>
    </row>
    <row r="116" spans="1:1025" s="17" customFormat="1" ht="25.5" x14ac:dyDescent="0.2">
      <c r="A116" s="21" t="s">
        <v>150</v>
      </c>
      <c r="B116" s="41" t="s">
        <v>293</v>
      </c>
      <c r="C116" s="25" t="s">
        <v>151</v>
      </c>
      <c r="D116" s="25" t="s">
        <v>87</v>
      </c>
      <c r="E116" s="11">
        <f t="shared" si="118"/>
        <v>0</v>
      </c>
      <c r="F116" s="11">
        <f t="shared" si="119"/>
        <v>0</v>
      </c>
      <c r="G116" s="11">
        <f t="shared" si="120"/>
        <v>6</v>
      </c>
      <c r="H116" s="11">
        <f t="shared" si="121"/>
        <v>0</v>
      </c>
      <c r="I116" s="11">
        <f t="shared" si="122"/>
        <v>0</v>
      </c>
      <c r="J116" s="11">
        <f t="shared" si="123"/>
        <v>0</v>
      </c>
      <c r="K116" s="11" t="s">
        <v>84</v>
      </c>
      <c r="L116" s="11" t="s">
        <v>84</v>
      </c>
      <c r="M116" s="11" t="s">
        <v>84</v>
      </c>
      <c r="N116" s="11" t="s">
        <v>84</v>
      </c>
      <c r="O116" s="11" t="s">
        <v>84</v>
      </c>
      <c r="P116" s="11" t="s">
        <v>84</v>
      </c>
      <c r="Q116" s="11" t="s">
        <v>84</v>
      </c>
      <c r="R116" s="11" t="s">
        <v>84</v>
      </c>
      <c r="S116" s="11" t="s">
        <v>84</v>
      </c>
      <c r="T116" s="11" t="s">
        <v>84</v>
      </c>
      <c r="U116" s="11" t="s">
        <v>84</v>
      </c>
      <c r="V116" s="11" t="s">
        <v>84</v>
      </c>
      <c r="W116" s="11" t="s">
        <v>84</v>
      </c>
      <c r="X116" s="11" t="s">
        <v>84</v>
      </c>
      <c r="Y116" s="11" t="s">
        <v>84</v>
      </c>
      <c r="Z116" s="11" t="s">
        <v>84</v>
      </c>
      <c r="AA116" s="11" t="s">
        <v>84</v>
      </c>
      <c r="AB116" s="11" t="s">
        <v>84</v>
      </c>
      <c r="AC116" s="11">
        <v>0</v>
      </c>
      <c r="AD116" s="11">
        <v>0</v>
      </c>
      <c r="AE116" s="11">
        <v>6</v>
      </c>
      <c r="AF116" s="11">
        <v>0</v>
      </c>
      <c r="AG116" s="11">
        <v>0</v>
      </c>
      <c r="AH116" s="11">
        <v>0</v>
      </c>
      <c r="AI116" s="11">
        <f t="shared" si="106"/>
        <v>0</v>
      </c>
      <c r="AJ116" s="11">
        <f t="shared" si="107"/>
        <v>0</v>
      </c>
      <c r="AK116" s="11">
        <f t="shared" si="108"/>
        <v>5.96</v>
      </c>
      <c r="AL116" s="11">
        <f t="shared" si="109"/>
        <v>0</v>
      </c>
      <c r="AM116" s="11">
        <f t="shared" si="110"/>
        <v>0</v>
      </c>
      <c r="AN116" s="11">
        <f t="shared" si="111"/>
        <v>0</v>
      </c>
      <c r="AO116" s="11" t="s">
        <v>84</v>
      </c>
      <c r="AP116" s="11" t="s">
        <v>84</v>
      </c>
      <c r="AQ116" s="11" t="s">
        <v>84</v>
      </c>
      <c r="AR116" s="11" t="s">
        <v>84</v>
      </c>
      <c r="AS116" s="11" t="s">
        <v>84</v>
      </c>
      <c r="AT116" s="11" t="s">
        <v>84</v>
      </c>
      <c r="AU116" s="11" t="s">
        <v>84</v>
      </c>
      <c r="AV116" s="11" t="s">
        <v>84</v>
      </c>
      <c r="AW116" s="11" t="s">
        <v>84</v>
      </c>
      <c r="AX116" s="11" t="s">
        <v>84</v>
      </c>
      <c r="AY116" s="11" t="s">
        <v>84</v>
      </c>
      <c r="AZ116" s="11" t="s">
        <v>84</v>
      </c>
      <c r="BA116" s="11" t="s">
        <v>84</v>
      </c>
      <c r="BB116" s="11" t="s">
        <v>84</v>
      </c>
      <c r="BC116" s="11" t="s">
        <v>84</v>
      </c>
      <c r="BD116" s="11" t="s">
        <v>84</v>
      </c>
      <c r="BE116" s="11" t="s">
        <v>84</v>
      </c>
      <c r="BF116" s="11" t="s">
        <v>84</v>
      </c>
      <c r="BG116" s="11">
        <v>0</v>
      </c>
      <c r="BH116" s="11">
        <v>0</v>
      </c>
      <c r="BI116" s="11">
        <v>5.96</v>
      </c>
      <c r="BJ116" s="11">
        <v>0</v>
      </c>
      <c r="BK116" s="11">
        <v>0</v>
      </c>
      <c r="BL116" s="11">
        <v>0</v>
      </c>
      <c r="BM116" s="11">
        <f t="shared" si="112"/>
        <v>0</v>
      </c>
      <c r="BN116" s="11">
        <f t="shared" si="113"/>
        <v>0</v>
      </c>
      <c r="BO116" s="11">
        <f t="shared" si="114"/>
        <v>-4.0000000000000036E-2</v>
      </c>
      <c r="BP116" s="11">
        <f t="shared" si="115"/>
        <v>0</v>
      </c>
      <c r="BQ116" s="11">
        <f t="shared" si="116"/>
        <v>0</v>
      </c>
      <c r="BR116" s="11">
        <f t="shared" si="117"/>
        <v>0</v>
      </c>
      <c r="BS116" s="15" t="s">
        <v>87</v>
      </c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6"/>
      <c r="LJ116" s="16"/>
      <c r="LK116" s="16"/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6"/>
      <c r="LW116" s="16"/>
      <c r="LX116" s="16"/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16"/>
      <c r="MJ116" s="16"/>
      <c r="MK116" s="16"/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16"/>
      <c r="MW116" s="16"/>
      <c r="MX116" s="16"/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16"/>
      <c r="NJ116" s="16"/>
      <c r="NK116" s="16"/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6"/>
      <c r="NW116" s="16"/>
      <c r="NX116" s="16"/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16"/>
      <c r="OJ116" s="16"/>
      <c r="OK116" s="16"/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16"/>
      <c r="OW116" s="16"/>
      <c r="OX116" s="16"/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16"/>
      <c r="PJ116" s="16"/>
      <c r="PK116" s="16"/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6"/>
      <c r="PW116" s="16"/>
      <c r="PX116" s="16"/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16"/>
      <c r="QJ116" s="16"/>
      <c r="QK116" s="16"/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16"/>
      <c r="QW116" s="16"/>
      <c r="QX116" s="16"/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6"/>
      <c r="RJ116" s="16"/>
      <c r="RK116" s="16"/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6"/>
      <c r="RW116" s="16"/>
      <c r="RX116" s="16"/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6"/>
      <c r="SJ116" s="16"/>
      <c r="SK116" s="16"/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6"/>
      <c r="SW116" s="16"/>
      <c r="SX116" s="16"/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16"/>
      <c r="TJ116" s="16"/>
      <c r="TK116" s="16"/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16"/>
      <c r="TW116" s="16"/>
      <c r="TX116" s="16"/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16"/>
      <c r="UJ116" s="16"/>
      <c r="UK116" s="16"/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6"/>
      <c r="UW116" s="16"/>
      <c r="UX116" s="16"/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6"/>
      <c r="VJ116" s="16"/>
      <c r="VK116" s="16"/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6"/>
      <c r="VW116" s="16"/>
      <c r="VX116" s="16"/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6"/>
      <c r="WJ116" s="16"/>
      <c r="WK116" s="16"/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16"/>
      <c r="WW116" s="16"/>
      <c r="WX116" s="16"/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16"/>
      <c r="XJ116" s="16"/>
      <c r="XK116" s="16"/>
      <c r="XL116" s="16"/>
      <c r="XM116" s="16"/>
      <c r="XN116" s="16"/>
      <c r="XO116" s="16"/>
      <c r="XP116" s="16"/>
      <c r="XQ116" s="16"/>
      <c r="XR116" s="16"/>
      <c r="XS116" s="16"/>
      <c r="XT116" s="16"/>
      <c r="XU116" s="16"/>
      <c r="XV116" s="16"/>
      <c r="XW116" s="16"/>
      <c r="XX116" s="16"/>
      <c r="XY116" s="16"/>
      <c r="XZ116" s="16"/>
      <c r="YA116" s="16"/>
      <c r="YB116" s="16"/>
      <c r="YC116" s="16"/>
      <c r="YD116" s="16"/>
      <c r="YE116" s="16"/>
      <c r="YF116" s="16"/>
      <c r="YG116" s="16"/>
      <c r="YH116" s="16"/>
      <c r="YI116" s="16"/>
      <c r="YJ116" s="16"/>
      <c r="YK116" s="16"/>
      <c r="YL116" s="16"/>
      <c r="YM116" s="16"/>
      <c r="YN116" s="16"/>
      <c r="YO116" s="16"/>
      <c r="YP116" s="16"/>
      <c r="YQ116" s="16"/>
      <c r="YR116" s="16"/>
      <c r="YS116" s="16"/>
      <c r="YT116" s="16"/>
      <c r="YU116" s="16"/>
      <c r="YV116" s="16"/>
      <c r="YW116" s="16"/>
      <c r="YX116" s="16"/>
      <c r="YY116" s="16"/>
      <c r="YZ116" s="16"/>
      <c r="ZA116" s="16"/>
      <c r="ZB116" s="16"/>
      <c r="ZC116" s="16"/>
      <c r="ZD116" s="16"/>
      <c r="ZE116" s="16"/>
      <c r="ZF116" s="16"/>
      <c r="ZG116" s="16"/>
      <c r="ZH116" s="16"/>
      <c r="ZI116" s="16"/>
      <c r="ZJ116" s="16"/>
      <c r="ZK116" s="16"/>
      <c r="ZL116" s="16"/>
      <c r="ZM116" s="16"/>
      <c r="ZN116" s="16"/>
      <c r="ZO116" s="16"/>
      <c r="ZP116" s="16"/>
      <c r="ZQ116" s="16"/>
      <c r="ZR116" s="16"/>
      <c r="ZS116" s="16"/>
      <c r="ZT116" s="16"/>
      <c r="ZU116" s="16"/>
      <c r="ZV116" s="16"/>
      <c r="ZW116" s="16"/>
      <c r="ZX116" s="16"/>
      <c r="ZY116" s="16"/>
      <c r="ZZ116" s="16"/>
      <c r="AAA116" s="16"/>
      <c r="AAB116" s="16"/>
      <c r="AAC116" s="16"/>
      <c r="AAD116" s="16"/>
      <c r="AAE116" s="16"/>
      <c r="AAF116" s="16"/>
      <c r="AAG116" s="16"/>
      <c r="AAH116" s="16"/>
      <c r="AAI116" s="16"/>
      <c r="AAJ116" s="16"/>
      <c r="AAK116" s="16"/>
      <c r="AAL116" s="16"/>
      <c r="AAM116" s="16"/>
      <c r="AAN116" s="16"/>
      <c r="AAO116" s="16"/>
      <c r="AAP116" s="16"/>
      <c r="AAQ116" s="16"/>
      <c r="AAR116" s="16"/>
      <c r="AAS116" s="16"/>
      <c r="AAT116" s="16"/>
      <c r="AAU116" s="16"/>
      <c r="AAV116" s="16"/>
      <c r="AAW116" s="16"/>
      <c r="AAX116" s="16"/>
      <c r="AAY116" s="16"/>
      <c r="AAZ116" s="16"/>
      <c r="ABA116" s="16"/>
      <c r="ABB116" s="16"/>
      <c r="ABC116" s="16"/>
      <c r="ABD116" s="16"/>
      <c r="ABE116" s="16"/>
      <c r="ABF116" s="16"/>
      <c r="ABG116" s="16"/>
      <c r="ABH116" s="16"/>
      <c r="ABI116" s="16"/>
      <c r="ABJ116" s="16"/>
      <c r="ABK116" s="16"/>
      <c r="ABL116" s="16"/>
      <c r="ABM116" s="16"/>
      <c r="ABN116" s="16"/>
      <c r="ABO116" s="16"/>
      <c r="ABP116" s="16"/>
      <c r="ABQ116" s="16"/>
      <c r="ABR116" s="16"/>
      <c r="ABS116" s="16"/>
      <c r="ABT116" s="16"/>
      <c r="ABU116" s="16"/>
      <c r="ABV116" s="16"/>
      <c r="ABW116" s="16"/>
      <c r="ABX116" s="16"/>
      <c r="ABY116" s="16"/>
      <c r="ABZ116" s="16"/>
      <c r="ACA116" s="16"/>
      <c r="ACB116" s="16"/>
      <c r="ACC116" s="16"/>
      <c r="ACD116" s="16"/>
      <c r="ACE116" s="16"/>
      <c r="ACF116" s="16"/>
      <c r="ACG116" s="16"/>
      <c r="ACH116" s="16"/>
      <c r="ACI116" s="16"/>
      <c r="ACJ116" s="16"/>
      <c r="ACK116" s="16"/>
      <c r="ACL116" s="16"/>
      <c r="ACM116" s="16"/>
      <c r="ACN116" s="16"/>
      <c r="ACO116" s="16"/>
      <c r="ACP116" s="16"/>
      <c r="ACQ116" s="16"/>
      <c r="ACR116" s="16"/>
      <c r="ACS116" s="16"/>
      <c r="ACT116" s="16"/>
      <c r="ACU116" s="16"/>
      <c r="ACV116" s="16"/>
      <c r="ACW116" s="16"/>
      <c r="ACX116" s="16"/>
      <c r="ACY116" s="16"/>
      <c r="ACZ116" s="16"/>
      <c r="ADA116" s="16"/>
      <c r="ADB116" s="16"/>
      <c r="ADC116" s="16"/>
      <c r="ADD116" s="16"/>
      <c r="ADE116" s="16"/>
      <c r="ADF116" s="16"/>
      <c r="ADG116" s="16"/>
      <c r="ADH116" s="16"/>
      <c r="ADI116" s="16"/>
      <c r="ADJ116" s="16"/>
      <c r="ADK116" s="16"/>
      <c r="ADL116" s="16"/>
      <c r="ADM116" s="16"/>
      <c r="ADN116" s="16"/>
      <c r="ADO116" s="16"/>
      <c r="ADP116" s="16"/>
      <c r="ADQ116" s="16"/>
      <c r="ADR116" s="16"/>
      <c r="ADS116" s="16"/>
      <c r="ADT116" s="16"/>
      <c r="ADU116" s="16"/>
      <c r="ADV116" s="16"/>
      <c r="ADW116" s="16"/>
      <c r="ADX116" s="16"/>
      <c r="ADY116" s="16"/>
      <c r="ADZ116" s="16"/>
      <c r="AEA116" s="16"/>
      <c r="AEB116" s="16"/>
      <c r="AEC116" s="16"/>
      <c r="AED116" s="16"/>
      <c r="AEE116" s="16"/>
      <c r="AEF116" s="16"/>
      <c r="AEG116" s="16"/>
      <c r="AEH116" s="16"/>
      <c r="AEI116" s="16"/>
      <c r="AEJ116" s="16"/>
      <c r="AEK116" s="16"/>
      <c r="AEL116" s="16"/>
      <c r="AEM116" s="16"/>
      <c r="AEN116" s="16"/>
      <c r="AEO116" s="16"/>
      <c r="AEP116" s="16"/>
      <c r="AEQ116" s="16"/>
      <c r="AER116" s="16"/>
      <c r="AES116" s="16"/>
      <c r="AET116" s="16"/>
      <c r="AEU116" s="16"/>
      <c r="AEV116" s="16"/>
      <c r="AEW116" s="16"/>
      <c r="AEX116" s="16"/>
      <c r="AEY116" s="16"/>
      <c r="AEZ116" s="16"/>
      <c r="AFA116" s="16"/>
      <c r="AFB116" s="16"/>
      <c r="AFC116" s="16"/>
      <c r="AFD116" s="16"/>
      <c r="AFE116" s="16"/>
      <c r="AFF116" s="16"/>
      <c r="AFG116" s="16"/>
      <c r="AFH116" s="16"/>
      <c r="AFI116" s="16"/>
      <c r="AFJ116" s="16"/>
      <c r="AFK116" s="16"/>
      <c r="AFL116" s="16"/>
      <c r="AFM116" s="16"/>
      <c r="AFN116" s="16"/>
      <c r="AFO116" s="16"/>
      <c r="AFP116" s="16"/>
      <c r="AFQ116" s="16"/>
      <c r="AFR116" s="16"/>
      <c r="AFS116" s="16"/>
      <c r="AFT116" s="16"/>
      <c r="AFU116" s="16"/>
      <c r="AFV116" s="16"/>
      <c r="AFW116" s="16"/>
      <c r="AFX116" s="16"/>
      <c r="AFY116" s="16"/>
      <c r="AFZ116" s="16"/>
      <c r="AGA116" s="16"/>
      <c r="AGB116" s="16"/>
      <c r="AGC116" s="16"/>
      <c r="AGD116" s="16"/>
      <c r="AGE116" s="16"/>
      <c r="AGF116" s="16"/>
      <c r="AGG116" s="16"/>
      <c r="AGH116" s="16"/>
      <c r="AGI116" s="16"/>
      <c r="AGJ116" s="16"/>
      <c r="AGK116" s="16"/>
      <c r="AGL116" s="16"/>
      <c r="AGM116" s="16"/>
      <c r="AGN116" s="16"/>
      <c r="AGO116" s="16"/>
      <c r="AGP116" s="16"/>
      <c r="AGQ116" s="16"/>
      <c r="AGR116" s="16"/>
      <c r="AGS116" s="16"/>
      <c r="AGT116" s="16"/>
      <c r="AGU116" s="16"/>
      <c r="AGV116" s="16"/>
      <c r="AGW116" s="16"/>
      <c r="AGX116" s="16"/>
      <c r="AGY116" s="16"/>
      <c r="AGZ116" s="16"/>
      <c r="AHA116" s="16"/>
      <c r="AHB116" s="16"/>
      <c r="AHC116" s="16"/>
      <c r="AHD116" s="16"/>
      <c r="AHE116" s="16"/>
      <c r="AHF116" s="16"/>
      <c r="AHG116" s="16"/>
      <c r="AHH116" s="16"/>
      <c r="AHI116" s="16"/>
      <c r="AHJ116" s="16"/>
      <c r="AHK116" s="16"/>
      <c r="AHL116" s="16"/>
      <c r="AHM116" s="16"/>
      <c r="AHN116" s="16"/>
      <c r="AHO116" s="16"/>
      <c r="AHP116" s="16"/>
      <c r="AHQ116" s="16"/>
      <c r="AHR116" s="16"/>
      <c r="AHS116" s="16"/>
      <c r="AHT116" s="16"/>
      <c r="AHU116" s="16"/>
      <c r="AHV116" s="16"/>
      <c r="AHW116" s="16"/>
      <c r="AHX116" s="16"/>
      <c r="AHY116" s="16"/>
      <c r="AHZ116" s="16"/>
      <c r="AIA116" s="16"/>
      <c r="AIB116" s="16"/>
      <c r="AIC116" s="16"/>
      <c r="AID116" s="16"/>
      <c r="AIE116" s="16"/>
      <c r="AIF116" s="16"/>
      <c r="AIG116" s="16"/>
      <c r="AIH116" s="16"/>
      <c r="AII116" s="16"/>
      <c r="AIJ116" s="16"/>
      <c r="AIK116" s="16"/>
      <c r="AIL116" s="16"/>
      <c r="AIM116" s="16"/>
      <c r="AIN116" s="16"/>
      <c r="AIO116" s="16"/>
      <c r="AIP116" s="16"/>
      <c r="AIQ116" s="16"/>
      <c r="AIR116" s="16"/>
      <c r="AIS116" s="16"/>
      <c r="AIT116" s="16"/>
      <c r="AIU116" s="16"/>
      <c r="AIV116" s="16"/>
      <c r="AIW116" s="16"/>
      <c r="AIX116" s="16"/>
      <c r="AIY116" s="16"/>
      <c r="AIZ116" s="16"/>
      <c r="AJA116" s="16"/>
      <c r="AJB116" s="16"/>
      <c r="AJC116" s="16"/>
      <c r="AJD116" s="16"/>
      <c r="AJE116" s="16"/>
      <c r="AJF116" s="16"/>
      <c r="AJG116" s="16"/>
      <c r="AJH116" s="16"/>
      <c r="AJI116" s="16"/>
      <c r="AJJ116" s="16"/>
      <c r="AJK116" s="16"/>
      <c r="AJL116" s="16"/>
      <c r="AJM116" s="16"/>
      <c r="AJN116" s="16"/>
      <c r="AJO116" s="16"/>
      <c r="AJP116" s="16"/>
      <c r="AJQ116" s="16"/>
      <c r="AJR116" s="16"/>
      <c r="AJS116" s="16"/>
      <c r="AJT116" s="16"/>
      <c r="AJU116" s="16"/>
      <c r="AJV116" s="16"/>
      <c r="AJW116" s="16"/>
      <c r="AJX116" s="16"/>
      <c r="AJY116" s="16"/>
      <c r="AJZ116" s="16"/>
      <c r="AKA116" s="16"/>
      <c r="AKB116" s="16"/>
      <c r="AKC116" s="16"/>
      <c r="AKD116" s="16"/>
      <c r="AKE116" s="16"/>
      <c r="AKF116" s="16"/>
      <c r="AKG116" s="16"/>
      <c r="AKH116" s="16"/>
      <c r="AKI116" s="16"/>
      <c r="AKJ116" s="16"/>
      <c r="AKK116" s="16"/>
      <c r="AKL116" s="16"/>
      <c r="AKM116" s="16"/>
      <c r="AKN116" s="16"/>
      <c r="AKO116" s="16"/>
      <c r="AKP116" s="16"/>
      <c r="AKQ116" s="16"/>
      <c r="AKR116" s="16"/>
      <c r="AKS116" s="16"/>
      <c r="AKT116" s="16"/>
      <c r="AKU116" s="16"/>
      <c r="AKV116" s="16"/>
      <c r="AKW116" s="16"/>
      <c r="AKX116" s="16"/>
      <c r="AKY116" s="16"/>
      <c r="AKZ116" s="16"/>
      <c r="ALA116" s="16"/>
      <c r="ALB116" s="16"/>
      <c r="ALC116" s="16"/>
      <c r="ALD116" s="16"/>
      <c r="ALE116" s="16"/>
      <c r="ALF116" s="16"/>
      <c r="ALG116" s="16"/>
      <c r="ALH116" s="16"/>
      <c r="ALI116" s="16"/>
      <c r="ALJ116" s="16"/>
      <c r="ALK116" s="16"/>
      <c r="ALL116" s="16"/>
      <c r="ALM116" s="16"/>
      <c r="ALN116" s="16"/>
      <c r="ALO116" s="16"/>
      <c r="ALP116" s="16"/>
      <c r="ALQ116" s="16"/>
      <c r="ALR116" s="16"/>
      <c r="ALS116" s="16"/>
      <c r="ALT116" s="16"/>
      <c r="ALU116" s="16"/>
      <c r="ALV116" s="16"/>
      <c r="ALW116" s="16"/>
      <c r="ALX116" s="16"/>
      <c r="ALY116" s="16"/>
      <c r="ALZ116" s="16"/>
      <c r="AMA116" s="16"/>
      <c r="AMB116" s="16"/>
      <c r="AMC116" s="16"/>
      <c r="AMD116" s="16"/>
      <c r="AME116" s="16"/>
      <c r="AMF116" s="16"/>
      <c r="AMG116" s="16"/>
      <c r="AMH116" s="16"/>
      <c r="AMI116" s="16"/>
      <c r="AMJ116" s="16"/>
      <c r="AMK116" s="16"/>
    </row>
    <row r="117" spans="1:1025" s="17" customFormat="1" x14ac:dyDescent="0.2">
      <c r="A117" s="21" t="s">
        <v>150</v>
      </c>
      <c r="B117" s="41" t="s">
        <v>294</v>
      </c>
      <c r="C117" s="25" t="s">
        <v>295</v>
      </c>
      <c r="D117" s="25" t="s">
        <v>87</v>
      </c>
      <c r="E117" s="50">
        <f t="shared" si="118"/>
        <v>0</v>
      </c>
      <c r="F117" s="50">
        <f t="shared" si="119"/>
        <v>0</v>
      </c>
      <c r="G117" s="50">
        <f t="shared" si="120"/>
        <v>1.4</v>
      </c>
      <c r="H117" s="50">
        <f t="shared" si="121"/>
        <v>0</v>
      </c>
      <c r="I117" s="50">
        <f t="shared" si="122"/>
        <v>0</v>
      </c>
      <c r="J117" s="50">
        <f t="shared" si="123"/>
        <v>0</v>
      </c>
      <c r="K117" s="11" t="s">
        <v>84</v>
      </c>
      <c r="L117" s="11" t="s">
        <v>84</v>
      </c>
      <c r="M117" s="11" t="s">
        <v>84</v>
      </c>
      <c r="N117" s="11" t="s">
        <v>84</v>
      </c>
      <c r="O117" s="11" t="s">
        <v>84</v>
      </c>
      <c r="P117" s="11" t="s">
        <v>84</v>
      </c>
      <c r="Q117" s="11" t="s">
        <v>84</v>
      </c>
      <c r="R117" s="11" t="s">
        <v>84</v>
      </c>
      <c r="S117" s="11" t="s">
        <v>84</v>
      </c>
      <c r="T117" s="11" t="s">
        <v>84</v>
      </c>
      <c r="U117" s="11" t="s">
        <v>84</v>
      </c>
      <c r="V117" s="11" t="s">
        <v>84</v>
      </c>
      <c r="W117" s="11" t="s">
        <v>84</v>
      </c>
      <c r="X117" s="11" t="s">
        <v>84</v>
      </c>
      <c r="Y117" s="11" t="s">
        <v>84</v>
      </c>
      <c r="Z117" s="11" t="s">
        <v>84</v>
      </c>
      <c r="AA117" s="11" t="s">
        <v>84</v>
      </c>
      <c r="AB117" s="11" t="s">
        <v>84</v>
      </c>
      <c r="AC117" s="11">
        <v>0</v>
      </c>
      <c r="AD117" s="11">
        <v>0</v>
      </c>
      <c r="AE117" s="11">
        <v>1.4</v>
      </c>
      <c r="AF117" s="11">
        <v>0</v>
      </c>
      <c r="AG117" s="11">
        <v>0</v>
      </c>
      <c r="AH117" s="11">
        <v>0</v>
      </c>
      <c r="AI117" s="11">
        <f t="shared" si="106"/>
        <v>0</v>
      </c>
      <c r="AJ117" s="11">
        <f t="shared" si="107"/>
        <v>0</v>
      </c>
      <c r="AK117" s="11">
        <f t="shared" si="108"/>
        <v>1.4</v>
      </c>
      <c r="AL117" s="11">
        <f t="shared" si="109"/>
        <v>0</v>
      </c>
      <c r="AM117" s="11">
        <f t="shared" si="110"/>
        <v>0</v>
      </c>
      <c r="AN117" s="11">
        <f t="shared" si="111"/>
        <v>0</v>
      </c>
      <c r="AO117" s="11" t="s">
        <v>84</v>
      </c>
      <c r="AP117" s="11" t="s">
        <v>84</v>
      </c>
      <c r="AQ117" s="11" t="s">
        <v>84</v>
      </c>
      <c r="AR117" s="11" t="s">
        <v>84</v>
      </c>
      <c r="AS117" s="11" t="s">
        <v>84</v>
      </c>
      <c r="AT117" s="11" t="s">
        <v>84</v>
      </c>
      <c r="AU117" s="11" t="s">
        <v>84</v>
      </c>
      <c r="AV117" s="11" t="s">
        <v>84</v>
      </c>
      <c r="AW117" s="11" t="s">
        <v>84</v>
      </c>
      <c r="AX117" s="11" t="s">
        <v>84</v>
      </c>
      <c r="AY117" s="11" t="s">
        <v>84</v>
      </c>
      <c r="AZ117" s="11" t="s">
        <v>84</v>
      </c>
      <c r="BA117" s="11" t="s">
        <v>84</v>
      </c>
      <c r="BB117" s="11" t="s">
        <v>84</v>
      </c>
      <c r="BC117" s="11" t="s">
        <v>84</v>
      </c>
      <c r="BD117" s="11" t="s">
        <v>84</v>
      </c>
      <c r="BE117" s="11" t="s">
        <v>84</v>
      </c>
      <c r="BF117" s="11" t="s">
        <v>84</v>
      </c>
      <c r="BG117" s="11">
        <v>0</v>
      </c>
      <c r="BH117" s="11">
        <v>0</v>
      </c>
      <c r="BI117" s="11">
        <v>1.4</v>
      </c>
      <c r="BJ117" s="11">
        <v>0</v>
      </c>
      <c r="BK117" s="11">
        <v>0</v>
      </c>
      <c r="BL117" s="11">
        <v>0</v>
      </c>
      <c r="BM117" s="11">
        <f t="shared" si="112"/>
        <v>0</v>
      </c>
      <c r="BN117" s="11">
        <f t="shared" si="113"/>
        <v>0</v>
      </c>
      <c r="BO117" s="11">
        <f t="shared" si="114"/>
        <v>0</v>
      </c>
      <c r="BP117" s="11">
        <f t="shared" si="115"/>
        <v>0</v>
      </c>
      <c r="BQ117" s="11">
        <f t="shared" si="116"/>
        <v>0</v>
      </c>
      <c r="BR117" s="11">
        <f t="shared" si="117"/>
        <v>0</v>
      </c>
      <c r="BS117" s="15" t="s">
        <v>87</v>
      </c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6"/>
      <c r="JW117" s="16"/>
      <c r="JX117" s="16"/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16"/>
      <c r="KJ117" s="16"/>
      <c r="KK117" s="16"/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6"/>
      <c r="LJ117" s="16"/>
      <c r="LK117" s="16"/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6"/>
      <c r="LW117" s="16"/>
      <c r="LX117" s="16"/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16"/>
      <c r="MJ117" s="16"/>
      <c r="MK117" s="16"/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16"/>
      <c r="MW117" s="16"/>
      <c r="MX117" s="16"/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16"/>
      <c r="NJ117" s="16"/>
      <c r="NK117" s="16"/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6"/>
      <c r="NW117" s="16"/>
      <c r="NX117" s="16"/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16"/>
      <c r="OJ117" s="16"/>
      <c r="OK117" s="16"/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16"/>
      <c r="OW117" s="16"/>
      <c r="OX117" s="16"/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16"/>
      <c r="PJ117" s="16"/>
      <c r="PK117" s="16"/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6"/>
      <c r="PW117" s="16"/>
      <c r="PX117" s="16"/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16"/>
      <c r="QJ117" s="16"/>
      <c r="QK117" s="16"/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16"/>
      <c r="QW117" s="16"/>
      <c r="QX117" s="16"/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6"/>
      <c r="RJ117" s="16"/>
      <c r="RK117" s="16"/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6"/>
      <c r="RW117" s="16"/>
      <c r="RX117" s="16"/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6"/>
      <c r="SJ117" s="16"/>
      <c r="SK117" s="16"/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6"/>
      <c r="SW117" s="16"/>
      <c r="SX117" s="16"/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16"/>
      <c r="TJ117" s="16"/>
      <c r="TK117" s="16"/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16"/>
      <c r="TW117" s="16"/>
      <c r="TX117" s="16"/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16"/>
      <c r="UJ117" s="16"/>
      <c r="UK117" s="16"/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6"/>
      <c r="UW117" s="16"/>
      <c r="UX117" s="16"/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6"/>
      <c r="VJ117" s="16"/>
      <c r="VK117" s="16"/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6"/>
      <c r="VW117" s="16"/>
      <c r="VX117" s="16"/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6"/>
      <c r="WJ117" s="16"/>
      <c r="WK117" s="16"/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16"/>
      <c r="WW117" s="16"/>
      <c r="WX117" s="16"/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16"/>
      <c r="XJ117" s="16"/>
      <c r="XK117" s="16"/>
      <c r="XL117" s="16"/>
      <c r="XM117" s="16"/>
      <c r="XN117" s="16"/>
      <c r="XO117" s="16"/>
      <c r="XP117" s="16"/>
      <c r="XQ117" s="16"/>
      <c r="XR117" s="16"/>
      <c r="XS117" s="16"/>
      <c r="XT117" s="16"/>
      <c r="XU117" s="16"/>
      <c r="XV117" s="16"/>
      <c r="XW117" s="16"/>
      <c r="XX117" s="16"/>
      <c r="XY117" s="16"/>
      <c r="XZ117" s="16"/>
      <c r="YA117" s="16"/>
      <c r="YB117" s="16"/>
      <c r="YC117" s="16"/>
      <c r="YD117" s="16"/>
      <c r="YE117" s="16"/>
      <c r="YF117" s="16"/>
      <c r="YG117" s="16"/>
      <c r="YH117" s="16"/>
      <c r="YI117" s="16"/>
      <c r="YJ117" s="16"/>
      <c r="YK117" s="16"/>
      <c r="YL117" s="16"/>
      <c r="YM117" s="16"/>
      <c r="YN117" s="16"/>
      <c r="YO117" s="16"/>
      <c r="YP117" s="16"/>
      <c r="YQ117" s="16"/>
      <c r="YR117" s="16"/>
      <c r="YS117" s="16"/>
      <c r="YT117" s="16"/>
      <c r="YU117" s="16"/>
      <c r="YV117" s="16"/>
      <c r="YW117" s="16"/>
      <c r="YX117" s="16"/>
      <c r="YY117" s="16"/>
      <c r="YZ117" s="16"/>
      <c r="ZA117" s="16"/>
      <c r="ZB117" s="16"/>
      <c r="ZC117" s="16"/>
      <c r="ZD117" s="16"/>
      <c r="ZE117" s="16"/>
      <c r="ZF117" s="16"/>
      <c r="ZG117" s="16"/>
      <c r="ZH117" s="16"/>
      <c r="ZI117" s="16"/>
      <c r="ZJ117" s="16"/>
      <c r="ZK117" s="16"/>
      <c r="ZL117" s="16"/>
      <c r="ZM117" s="16"/>
      <c r="ZN117" s="16"/>
      <c r="ZO117" s="16"/>
      <c r="ZP117" s="16"/>
      <c r="ZQ117" s="16"/>
      <c r="ZR117" s="16"/>
      <c r="ZS117" s="16"/>
      <c r="ZT117" s="16"/>
      <c r="ZU117" s="16"/>
      <c r="ZV117" s="16"/>
      <c r="ZW117" s="16"/>
      <c r="ZX117" s="16"/>
      <c r="ZY117" s="16"/>
      <c r="ZZ117" s="16"/>
      <c r="AAA117" s="16"/>
      <c r="AAB117" s="16"/>
      <c r="AAC117" s="16"/>
      <c r="AAD117" s="16"/>
      <c r="AAE117" s="16"/>
      <c r="AAF117" s="16"/>
      <c r="AAG117" s="16"/>
      <c r="AAH117" s="16"/>
      <c r="AAI117" s="16"/>
      <c r="AAJ117" s="16"/>
      <c r="AAK117" s="16"/>
      <c r="AAL117" s="16"/>
      <c r="AAM117" s="16"/>
      <c r="AAN117" s="16"/>
      <c r="AAO117" s="16"/>
      <c r="AAP117" s="16"/>
      <c r="AAQ117" s="16"/>
      <c r="AAR117" s="16"/>
      <c r="AAS117" s="16"/>
      <c r="AAT117" s="16"/>
      <c r="AAU117" s="16"/>
      <c r="AAV117" s="16"/>
      <c r="AAW117" s="16"/>
      <c r="AAX117" s="16"/>
      <c r="AAY117" s="16"/>
      <c r="AAZ117" s="16"/>
      <c r="ABA117" s="16"/>
      <c r="ABB117" s="16"/>
      <c r="ABC117" s="16"/>
      <c r="ABD117" s="16"/>
      <c r="ABE117" s="16"/>
      <c r="ABF117" s="16"/>
      <c r="ABG117" s="16"/>
      <c r="ABH117" s="16"/>
      <c r="ABI117" s="16"/>
      <c r="ABJ117" s="16"/>
      <c r="ABK117" s="16"/>
      <c r="ABL117" s="16"/>
      <c r="ABM117" s="16"/>
      <c r="ABN117" s="16"/>
      <c r="ABO117" s="16"/>
      <c r="ABP117" s="16"/>
      <c r="ABQ117" s="16"/>
      <c r="ABR117" s="16"/>
      <c r="ABS117" s="16"/>
      <c r="ABT117" s="16"/>
      <c r="ABU117" s="16"/>
      <c r="ABV117" s="16"/>
      <c r="ABW117" s="16"/>
      <c r="ABX117" s="16"/>
      <c r="ABY117" s="16"/>
      <c r="ABZ117" s="16"/>
      <c r="ACA117" s="16"/>
      <c r="ACB117" s="16"/>
      <c r="ACC117" s="16"/>
      <c r="ACD117" s="16"/>
      <c r="ACE117" s="16"/>
      <c r="ACF117" s="16"/>
      <c r="ACG117" s="16"/>
      <c r="ACH117" s="16"/>
      <c r="ACI117" s="16"/>
      <c r="ACJ117" s="16"/>
      <c r="ACK117" s="16"/>
      <c r="ACL117" s="16"/>
      <c r="ACM117" s="16"/>
      <c r="ACN117" s="16"/>
      <c r="ACO117" s="16"/>
      <c r="ACP117" s="16"/>
      <c r="ACQ117" s="16"/>
      <c r="ACR117" s="16"/>
      <c r="ACS117" s="16"/>
      <c r="ACT117" s="16"/>
      <c r="ACU117" s="16"/>
      <c r="ACV117" s="16"/>
      <c r="ACW117" s="16"/>
      <c r="ACX117" s="16"/>
      <c r="ACY117" s="16"/>
      <c r="ACZ117" s="16"/>
      <c r="ADA117" s="16"/>
      <c r="ADB117" s="16"/>
      <c r="ADC117" s="16"/>
      <c r="ADD117" s="16"/>
      <c r="ADE117" s="16"/>
      <c r="ADF117" s="16"/>
      <c r="ADG117" s="16"/>
      <c r="ADH117" s="16"/>
      <c r="ADI117" s="16"/>
      <c r="ADJ117" s="16"/>
      <c r="ADK117" s="16"/>
      <c r="ADL117" s="16"/>
      <c r="ADM117" s="16"/>
      <c r="ADN117" s="16"/>
      <c r="ADO117" s="16"/>
      <c r="ADP117" s="16"/>
      <c r="ADQ117" s="16"/>
      <c r="ADR117" s="16"/>
      <c r="ADS117" s="16"/>
      <c r="ADT117" s="16"/>
      <c r="ADU117" s="16"/>
      <c r="ADV117" s="16"/>
      <c r="ADW117" s="16"/>
      <c r="ADX117" s="16"/>
      <c r="ADY117" s="16"/>
      <c r="ADZ117" s="16"/>
      <c r="AEA117" s="16"/>
      <c r="AEB117" s="16"/>
      <c r="AEC117" s="16"/>
      <c r="AED117" s="16"/>
      <c r="AEE117" s="16"/>
      <c r="AEF117" s="16"/>
      <c r="AEG117" s="16"/>
      <c r="AEH117" s="16"/>
      <c r="AEI117" s="16"/>
      <c r="AEJ117" s="16"/>
      <c r="AEK117" s="16"/>
      <c r="AEL117" s="16"/>
      <c r="AEM117" s="16"/>
      <c r="AEN117" s="16"/>
      <c r="AEO117" s="16"/>
      <c r="AEP117" s="16"/>
      <c r="AEQ117" s="16"/>
      <c r="AER117" s="16"/>
      <c r="AES117" s="16"/>
      <c r="AET117" s="16"/>
      <c r="AEU117" s="16"/>
      <c r="AEV117" s="16"/>
      <c r="AEW117" s="16"/>
      <c r="AEX117" s="16"/>
      <c r="AEY117" s="16"/>
      <c r="AEZ117" s="16"/>
      <c r="AFA117" s="16"/>
      <c r="AFB117" s="16"/>
      <c r="AFC117" s="16"/>
      <c r="AFD117" s="16"/>
      <c r="AFE117" s="16"/>
      <c r="AFF117" s="16"/>
      <c r="AFG117" s="16"/>
      <c r="AFH117" s="16"/>
      <c r="AFI117" s="16"/>
      <c r="AFJ117" s="16"/>
      <c r="AFK117" s="16"/>
      <c r="AFL117" s="16"/>
      <c r="AFM117" s="16"/>
      <c r="AFN117" s="16"/>
      <c r="AFO117" s="16"/>
      <c r="AFP117" s="16"/>
      <c r="AFQ117" s="16"/>
      <c r="AFR117" s="16"/>
      <c r="AFS117" s="16"/>
      <c r="AFT117" s="16"/>
      <c r="AFU117" s="16"/>
      <c r="AFV117" s="16"/>
      <c r="AFW117" s="16"/>
      <c r="AFX117" s="16"/>
      <c r="AFY117" s="16"/>
      <c r="AFZ117" s="16"/>
      <c r="AGA117" s="16"/>
      <c r="AGB117" s="16"/>
      <c r="AGC117" s="16"/>
      <c r="AGD117" s="16"/>
      <c r="AGE117" s="16"/>
      <c r="AGF117" s="16"/>
      <c r="AGG117" s="16"/>
      <c r="AGH117" s="16"/>
      <c r="AGI117" s="16"/>
      <c r="AGJ117" s="16"/>
      <c r="AGK117" s="16"/>
      <c r="AGL117" s="16"/>
      <c r="AGM117" s="16"/>
      <c r="AGN117" s="16"/>
      <c r="AGO117" s="16"/>
      <c r="AGP117" s="16"/>
      <c r="AGQ117" s="16"/>
      <c r="AGR117" s="16"/>
      <c r="AGS117" s="16"/>
      <c r="AGT117" s="16"/>
      <c r="AGU117" s="16"/>
      <c r="AGV117" s="16"/>
      <c r="AGW117" s="16"/>
      <c r="AGX117" s="16"/>
      <c r="AGY117" s="16"/>
      <c r="AGZ117" s="16"/>
      <c r="AHA117" s="16"/>
      <c r="AHB117" s="16"/>
      <c r="AHC117" s="16"/>
      <c r="AHD117" s="16"/>
      <c r="AHE117" s="16"/>
      <c r="AHF117" s="16"/>
      <c r="AHG117" s="16"/>
      <c r="AHH117" s="16"/>
      <c r="AHI117" s="16"/>
      <c r="AHJ117" s="16"/>
      <c r="AHK117" s="16"/>
      <c r="AHL117" s="16"/>
      <c r="AHM117" s="16"/>
      <c r="AHN117" s="16"/>
      <c r="AHO117" s="16"/>
      <c r="AHP117" s="16"/>
      <c r="AHQ117" s="16"/>
      <c r="AHR117" s="16"/>
      <c r="AHS117" s="16"/>
      <c r="AHT117" s="16"/>
      <c r="AHU117" s="16"/>
      <c r="AHV117" s="16"/>
      <c r="AHW117" s="16"/>
      <c r="AHX117" s="16"/>
      <c r="AHY117" s="16"/>
      <c r="AHZ117" s="16"/>
      <c r="AIA117" s="16"/>
      <c r="AIB117" s="16"/>
      <c r="AIC117" s="16"/>
      <c r="AID117" s="16"/>
      <c r="AIE117" s="16"/>
      <c r="AIF117" s="16"/>
      <c r="AIG117" s="16"/>
      <c r="AIH117" s="16"/>
      <c r="AII117" s="16"/>
      <c r="AIJ117" s="16"/>
      <c r="AIK117" s="16"/>
      <c r="AIL117" s="16"/>
      <c r="AIM117" s="16"/>
      <c r="AIN117" s="16"/>
      <c r="AIO117" s="16"/>
      <c r="AIP117" s="16"/>
      <c r="AIQ117" s="16"/>
      <c r="AIR117" s="16"/>
      <c r="AIS117" s="16"/>
      <c r="AIT117" s="16"/>
      <c r="AIU117" s="16"/>
      <c r="AIV117" s="16"/>
      <c r="AIW117" s="16"/>
      <c r="AIX117" s="16"/>
      <c r="AIY117" s="16"/>
      <c r="AIZ117" s="16"/>
      <c r="AJA117" s="16"/>
      <c r="AJB117" s="16"/>
      <c r="AJC117" s="16"/>
      <c r="AJD117" s="16"/>
      <c r="AJE117" s="16"/>
      <c r="AJF117" s="16"/>
      <c r="AJG117" s="16"/>
      <c r="AJH117" s="16"/>
      <c r="AJI117" s="16"/>
      <c r="AJJ117" s="16"/>
      <c r="AJK117" s="16"/>
      <c r="AJL117" s="16"/>
      <c r="AJM117" s="16"/>
      <c r="AJN117" s="16"/>
      <c r="AJO117" s="16"/>
      <c r="AJP117" s="16"/>
      <c r="AJQ117" s="16"/>
      <c r="AJR117" s="16"/>
      <c r="AJS117" s="16"/>
      <c r="AJT117" s="16"/>
      <c r="AJU117" s="16"/>
      <c r="AJV117" s="16"/>
      <c r="AJW117" s="16"/>
      <c r="AJX117" s="16"/>
      <c r="AJY117" s="16"/>
      <c r="AJZ117" s="16"/>
      <c r="AKA117" s="16"/>
      <c r="AKB117" s="16"/>
      <c r="AKC117" s="16"/>
      <c r="AKD117" s="16"/>
      <c r="AKE117" s="16"/>
      <c r="AKF117" s="16"/>
      <c r="AKG117" s="16"/>
      <c r="AKH117" s="16"/>
      <c r="AKI117" s="16"/>
      <c r="AKJ117" s="16"/>
      <c r="AKK117" s="16"/>
      <c r="AKL117" s="16"/>
      <c r="AKM117" s="16"/>
      <c r="AKN117" s="16"/>
      <c r="AKO117" s="16"/>
      <c r="AKP117" s="16"/>
      <c r="AKQ117" s="16"/>
      <c r="AKR117" s="16"/>
      <c r="AKS117" s="16"/>
      <c r="AKT117" s="16"/>
      <c r="AKU117" s="16"/>
      <c r="AKV117" s="16"/>
      <c r="AKW117" s="16"/>
      <c r="AKX117" s="16"/>
      <c r="AKY117" s="16"/>
      <c r="AKZ117" s="16"/>
      <c r="ALA117" s="16"/>
      <c r="ALB117" s="16"/>
      <c r="ALC117" s="16"/>
      <c r="ALD117" s="16"/>
      <c r="ALE117" s="16"/>
      <c r="ALF117" s="16"/>
      <c r="ALG117" s="16"/>
      <c r="ALH117" s="16"/>
      <c r="ALI117" s="16"/>
      <c r="ALJ117" s="16"/>
      <c r="ALK117" s="16"/>
      <c r="ALL117" s="16"/>
      <c r="ALM117" s="16"/>
      <c r="ALN117" s="16"/>
      <c r="ALO117" s="16"/>
      <c r="ALP117" s="16"/>
      <c r="ALQ117" s="16"/>
      <c r="ALR117" s="16"/>
      <c r="ALS117" s="16"/>
      <c r="ALT117" s="16"/>
      <c r="ALU117" s="16"/>
      <c r="ALV117" s="16"/>
      <c r="ALW117" s="16"/>
      <c r="ALX117" s="16"/>
      <c r="ALY117" s="16"/>
      <c r="ALZ117" s="16"/>
      <c r="AMA117" s="16"/>
      <c r="AMB117" s="16"/>
      <c r="AMC117" s="16"/>
      <c r="AMD117" s="16"/>
      <c r="AME117" s="16"/>
      <c r="AMF117" s="16"/>
      <c r="AMG117" s="16"/>
      <c r="AMH117" s="16"/>
      <c r="AMI117" s="16"/>
      <c r="AMJ117" s="16"/>
      <c r="AMK117" s="16"/>
    </row>
    <row r="118" spans="1:1025" x14ac:dyDescent="0.2">
      <c r="A118" s="21" t="s">
        <v>150</v>
      </c>
      <c r="B118" s="41" t="s">
        <v>296</v>
      </c>
      <c r="C118" s="25" t="s">
        <v>297</v>
      </c>
      <c r="D118" s="25" t="s">
        <v>87</v>
      </c>
      <c r="E118" s="11">
        <f t="shared" si="118"/>
        <v>0</v>
      </c>
      <c r="F118" s="11">
        <f t="shared" si="119"/>
        <v>0</v>
      </c>
      <c r="G118" s="11">
        <f t="shared" si="120"/>
        <v>1.3</v>
      </c>
      <c r="H118" s="11">
        <f t="shared" si="121"/>
        <v>0</v>
      </c>
      <c r="I118" s="11">
        <f t="shared" si="122"/>
        <v>0</v>
      </c>
      <c r="J118" s="11">
        <f t="shared" si="123"/>
        <v>0</v>
      </c>
      <c r="K118" s="11" t="s">
        <v>84</v>
      </c>
      <c r="L118" s="11" t="s">
        <v>84</v>
      </c>
      <c r="M118" s="11" t="s">
        <v>84</v>
      </c>
      <c r="N118" s="11" t="s">
        <v>84</v>
      </c>
      <c r="O118" s="11" t="s">
        <v>84</v>
      </c>
      <c r="P118" s="11" t="s">
        <v>84</v>
      </c>
      <c r="Q118" s="11" t="s">
        <v>84</v>
      </c>
      <c r="R118" s="11" t="s">
        <v>84</v>
      </c>
      <c r="S118" s="11" t="s">
        <v>84</v>
      </c>
      <c r="T118" s="11" t="s">
        <v>84</v>
      </c>
      <c r="U118" s="11" t="s">
        <v>84</v>
      </c>
      <c r="V118" s="11" t="s">
        <v>84</v>
      </c>
      <c r="W118" s="11" t="s">
        <v>84</v>
      </c>
      <c r="X118" s="11" t="s">
        <v>84</v>
      </c>
      <c r="Y118" s="11" t="s">
        <v>84</v>
      </c>
      <c r="Z118" s="11" t="s">
        <v>84</v>
      </c>
      <c r="AA118" s="11" t="s">
        <v>84</v>
      </c>
      <c r="AB118" s="11" t="s">
        <v>84</v>
      </c>
      <c r="AC118" s="11">
        <v>0</v>
      </c>
      <c r="AD118" s="11">
        <v>0</v>
      </c>
      <c r="AE118" s="11">
        <v>1.3</v>
      </c>
      <c r="AF118" s="11">
        <v>0</v>
      </c>
      <c r="AG118" s="11">
        <v>0</v>
      </c>
      <c r="AH118" s="11">
        <v>0</v>
      </c>
      <c r="AI118" s="11">
        <f t="shared" si="106"/>
        <v>0</v>
      </c>
      <c r="AJ118" s="11">
        <f t="shared" si="107"/>
        <v>0</v>
      </c>
      <c r="AK118" s="11">
        <f t="shared" si="108"/>
        <v>1.3</v>
      </c>
      <c r="AL118" s="11">
        <f t="shared" si="109"/>
        <v>0</v>
      </c>
      <c r="AM118" s="11">
        <f t="shared" si="110"/>
        <v>0</v>
      </c>
      <c r="AN118" s="11">
        <f t="shared" si="111"/>
        <v>0</v>
      </c>
      <c r="AO118" s="11" t="s">
        <v>84</v>
      </c>
      <c r="AP118" s="11" t="s">
        <v>84</v>
      </c>
      <c r="AQ118" s="11" t="s">
        <v>84</v>
      </c>
      <c r="AR118" s="11" t="s">
        <v>84</v>
      </c>
      <c r="AS118" s="11" t="s">
        <v>84</v>
      </c>
      <c r="AT118" s="11" t="s">
        <v>84</v>
      </c>
      <c r="AU118" s="11" t="s">
        <v>84</v>
      </c>
      <c r="AV118" s="11" t="s">
        <v>84</v>
      </c>
      <c r="AW118" s="11" t="s">
        <v>84</v>
      </c>
      <c r="AX118" s="11" t="s">
        <v>84</v>
      </c>
      <c r="AY118" s="11" t="s">
        <v>84</v>
      </c>
      <c r="AZ118" s="11" t="s">
        <v>84</v>
      </c>
      <c r="BA118" s="11" t="s">
        <v>84</v>
      </c>
      <c r="BB118" s="11" t="s">
        <v>84</v>
      </c>
      <c r="BC118" s="11" t="s">
        <v>84</v>
      </c>
      <c r="BD118" s="11" t="s">
        <v>84</v>
      </c>
      <c r="BE118" s="11" t="s">
        <v>84</v>
      </c>
      <c r="BF118" s="11" t="s">
        <v>84</v>
      </c>
      <c r="BG118" s="11">
        <v>0</v>
      </c>
      <c r="BH118" s="11">
        <v>0</v>
      </c>
      <c r="BI118" s="11">
        <v>1.3</v>
      </c>
      <c r="BJ118" s="11">
        <v>0</v>
      </c>
      <c r="BK118" s="11">
        <v>0</v>
      </c>
      <c r="BL118" s="11">
        <v>0</v>
      </c>
      <c r="BM118" s="11">
        <f t="shared" si="112"/>
        <v>0</v>
      </c>
      <c r="BN118" s="11">
        <f t="shared" si="113"/>
        <v>0</v>
      </c>
      <c r="BO118" s="11">
        <f t="shared" si="114"/>
        <v>0</v>
      </c>
      <c r="BP118" s="11">
        <f t="shared" si="115"/>
        <v>0</v>
      </c>
      <c r="BQ118" s="11">
        <f t="shared" si="116"/>
        <v>0</v>
      </c>
      <c r="BR118" s="11">
        <f t="shared" si="117"/>
        <v>0</v>
      </c>
      <c r="BS118" s="13" t="s">
        <v>87</v>
      </c>
    </row>
    <row r="119" spans="1:1025" ht="25.5" x14ac:dyDescent="0.2">
      <c r="A119" s="21" t="s">
        <v>150</v>
      </c>
      <c r="B119" s="41" t="s">
        <v>191</v>
      </c>
      <c r="C119" s="25" t="s">
        <v>192</v>
      </c>
      <c r="D119" s="25" t="s">
        <v>87</v>
      </c>
      <c r="E119" s="11">
        <f t="shared" si="118"/>
        <v>0</v>
      </c>
      <c r="F119" s="11">
        <f t="shared" si="119"/>
        <v>0</v>
      </c>
      <c r="G119" s="11">
        <f t="shared" si="120"/>
        <v>1</v>
      </c>
      <c r="H119" s="11">
        <f t="shared" si="121"/>
        <v>0</v>
      </c>
      <c r="I119" s="11">
        <f t="shared" si="122"/>
        <v>0</v>
      </c>
      <c r="J119" s="11">
        <f t="shared" si="123"/>
        <v>0</v>
      </c>
      <c r="K119" s="11" t="s">
        <v>84</v>
      </c>
      <c r="L119" s="11" t="s">
        <v>84</v>
      </c>
      <c r="M119" s="11" t="s">
        <v>84</v>
      </c>
      <c r="N119" s="11" t="s">
        <v>84</v>
      </c>
      <c r="O119" s="11" t="s">
        <v>84</v>
      </c>
      <c r="P119" s="11" t="s">
        <v>84</v>
      </c>
      <c r="Q119" s="11" t="s">
        <v>84</v>
      </c>
      <c r="R119" s="11" t="s">
        <v>84</v>
      </c>
      <c r="S119" s="11" t="s">
        <v>84</v>
      </c>
      <c r="T119" s="11" t="s">
        <v>84</v>
      </c>
      <c r="U119" s="11" t="s">
        <v>84</v>
      </c>
      <c r="V119" s="11" t="s">
        <v>84</v>
      </c>
      <c r="W119" s="11" t="s">
        <v>84</v>
      </c>
      <c r="X119" s="11" t="s">
        <v>84</v>
      </c>
      <c r="Y119" s="11" t="s">
        <v>84</v>
      </c>
      <c r="Z119" s="11" t="s">
        <v>84</v>
      </c>
      <c r="AA119" s="11" t="s">
        <v>84</v>
      </c>
      <c r="AB119" s="11" t="s">
        <v>84</v>
      </c>
      <c r="AC119" s="11">
        <v>0</v>
      </c>
      <c r="AD119" s="11">
        <v>0</v>
      </c>
      <c r="AE119" s="11">
        <v>1</v>
      </c>
      <c r="AF119" s="11">
        <v>0</v>
      </c>
      <c r="AG119" s="11">
        <v>0</v>
      </c>
      <c r="AH119" s="11">
        <v>0</v>
      </c>
      <c r="AI119" s="11">
        <f t="shared" si="106"/>
        <v>0</v>
      </c>
      <c r="AJ119" s="11">
        <f t="shared" si="107"/>
        <v>0</v>
      </c>
      <c r="AK119" s="11">
        <f t="shared" si="108"/>
        <v>1</v>
      </c>
      <c r="AL119" s="11">
        <f t="shared" si="109"/>
        <v>0</v>
      </c>
      <c r="AM119" s="11">
        <f t="shared" si="110"/>
        <v>0</v>
      </c>
      <c r="AN119" s="11">
        <f t="shared" si="111"/>
        <v>0</v>
      </c>
      <c r="AO119" s="11" t="s">
        <v>84</v>
      </c>
      <c r="AP119" s="11" t="s">
        <v>84</v>
      </c>
      <c r="AQ119" s="11" t="s">
        <v>84</v>
      </c>
      <c r="AR119" s="11" t="s">
        <v>84</v>
      </c>
      <c r="AS119" s="11" t="s">
        <v>84</v>
      </c>
      <c r="AT119" s="11" t="s">
        <v>84</v>
      </c>
      <c r="AU119" s="11" t="s">
        <v>84</v>
      </c>
      <c r="AV119" s="11" t="s">
        <v>84</v>
      </c>
      <c r="AW119" s="11" t="s">
        <v>84</v>
      </c>
      <c r="AX119" s="11" t="s">
        <v>84</v>
      </c>
      <c r="AY119" s="11" t="s">
        <v>84</v>
      </c>
      <c r="AZ119" s="11" t="s">
        <v>84</v>
      </c>
      <c r="BA119" s="11" t="s">
        <v>84</v>
      </c>
      <c r="BB119" s="11" t="s">
        <v>84</v>
      </c>
      <c r="BC119" s="11" t="s">
        <v>84</v>
      </c>
      <c r="BD119" s="11" t="s">
        <v>84</v>
      </c>
      <c r="BE119" s="11" t="s">
        <v>84</v>
      </c>
      <c r="BF119" s="11" t="s">
        <v>84</v>
      </c>
      <c r="BG119" s="11">
        <v>0</v>
      </c>
      <c r="BH119" s="11">
        <v>0</v>
      </c>
      <c r="BI119" s="11">
        <v>1</v>
      </c>
      <c r="BJ119" s="11">
        <v>0</v>
      </c>
      <c r="BK119" s="11">
        <v>0</v>
      </c>
      <c r="BL119" s="11">
        <v>0</v>
      </c>
      <c r="BM119" s="11">
        <f t="shared" si="112"/>
        <v>0</v>
      </c>
      <c r="BN119" s="11">
        <f t="shared" si="113"/>
        <v>0</v>
      </c>
      <c r="BO119" s="11">
        <f t="shared" si="114"/>
        <v>0</v>
      </c>
      <c r="BP119" s="11">
        <f t="shared" si="115"/>
        <v>0</v>
      </c>
      <c r="BQ119" s="11">
        <f t="shared" si="116"/>
        <v>0</v>
      </c>
      <c r="BR119" s="11">
        <f t="shared" si="117"/>
        <v>0</v>
      </c>
      <c r="BS119" s="13" t="s">
        <v>87</v>
      </c>
    </row>
    <row r="120" spans="1:1025" x14ac:dyDescent="0.2">
      <c r="A120" s="21" t="s">
        <v>150</v>
      </c>
      <c r="B120" s="41" t="s">
        <v>193</v>
      </c>
      <c r="C120" s="25" t="s">
        <v>194</v>
      </c>
      <c r="D120" s="25" t="s">
        <v>87</v>
      </c>
      <c r="E120" s="11">
        <f t="shared" si="118"/>
        <v>0</v>
      </c>
      <c r="F120" s="11">
        <f t="shared" si="119"/>
        <v>0</v>
      </c>
      <c r="G120" s="11">
        <f t="shared" si="120"/>
        <v>0.7</v>
      </c>
      <c r="H120" s="11">
        <f t="shared" si="121"/>
        <v>0</v>
      </c>
      <c r="I120" s="11">
        <f t="shared" si="122"/>
        <v>0</v>
      </c>
      <c r="J120" s="11">
        <f t="shared" si="123"/>
        <v>0</v>
      </c>
      <c r="K120" s="11" t="s">
        <v>84</v>
      </c>
      <c r="L120" s="11" t="s">
        <v>84</v>
      </c>
      <c r="M120" s="11" t="s">
        <v>84</v>
      </c>
      <c r="N120" s="11" t="s">
        <v>84</v>
      </c>
      <c r="O120" s="11" t="s">
        <v>84</v>
      </c>
      <c r="P120" s="11" t="s">
        <v>84</v>
      </c>
      <c r="Q120" s="11" t="s">
        <v>84</v>
      </c>
      <c r="R120" s="11" t="s">
        <v>84</v>
      </c>
      <c r="S120" s="11" t="s">
        <v>84</v>
      </c>
      <c r="T120" s="11" t="s">
        <v>84</v>
      </c>
      <c r="U120" s="11" t="s">
        <v>84</v>
      </c>
      <c r="V120" s="11" t="s">
        <v>84</v>
      </c>
      <c r="W120" s="11" t="s">
        <v>84</v>
      </c>
      <c r="X120" s="11" t="s">
        <v>84</v>
      </c>
      <c r="Y120" s="11" t="s">
        <v>84</v>
      </c>
      <c r="Z120" s="11" t="s">
        <v>84</v>
      </c>
      <c r="AA120" s="11" t="s">
        <v>84</v>
      </c>
      <c r="AB120" s="11" t="s">
        <v>84</v>
      </c>
      <c r="AC120" s="11">
        <v>0</v>
      </c>
      <c r="AD120" s="11">
        <v>0</v>
      </c>
      <c r="AE120" s="11">
        <v>0.7</v>
      </c>
      <c r="AF120" s="11">
        <v>0</v>
      </c>
      <c r="AG120" s="11">
        <v>0</v>
      </c>
      <c r="AH120" s="11">
        <v>0</v>
      </c>
      <c r="AI120" s="11">
        <f t="shared" si="106"/>
        <v>0</v>
      </c>
      <c r="AJ120" s="11">
        <f t="shared" si="107"/>
        <v>0</v>
      </c>
      <c r="AK120" s="11">
        <f t="shared" si="108"/>
        <v>0.7</v>
      </c>
      <c r="AL120" s="11">
        <f t="shared" si="109"/>
        <v>0</v>
      </c>
      <c r="AM120" s="11">
        <f t="shared" si="110"/>
        <v>0</v>
      </c>
      <c r="AN120" s="11">
        <f t="shared" si="111"/>
        <v>0</v>
      </c>
      <c r="AO120" s="11" t="s">
        <v>84</v>
      </c>
      <c r="AP120" s="11" t="s">
        <v>84</v>
      </c>
      <c r="AQ120" s="11" t="s">
        <v>84</v>
      </c>
      <c r="AR120" s="11" t="s">
        <v>84</v>
      </c>
      <c r="AS120" s="11" t="s">
        <v>84</v>
      </c>
      <c r="AT120" s="11" t="s">
        <v>84</v>
      </c>
      <c r="AU120" s="11" t="s">
        <v>84</v>
      </c>
      <c r="AV120" s="11" t="s">
        <v>84</v>
      </c>
      <c r="AW120" s="11" t="s">
        <v>84</v>
      </c>
      <c r="AX120" s="11" t="s">
        <v>84</v>
      </c>
      <c r="AY120" s="11" t="s">
        <v>84</v>
      </c>
      <c r="AZ120" s="11" t="s">
        <v>84</v>
      </c>
      <c r="BA120" s="11" t="s">
        <v>84</v>
      </c>
      <c r="BB120" s="11" t="s">
        <v>84</v>
      </c>
      <c r="BC120" s="11" t="s">
        <v>84</v>
      </c>
      <c r="BD120" s="11" t="s">
        <v>84</v>
      </c>
      <c r="BE120" s="11" t="s">
        <v>84</v>
      </c>
      <c r="BF120" s="11" t="s">
        <v>84</v>
      </c>
      <c r="BG120" s="11">
        <v>0</v>
      </c>
      <c r="BH120" s="11">
        <v>0</v>
      </c>
      <c r="BI120" s="11">
        <v>0.7</v>
      </c>
      <c r="BJ120" s="11">
        <v>0</v>
      </c>
      <c r="BK120" s="11">
        <v>0</v>
      </c>
      <c r="BL120" s="11">
        <v>0</v>
      </c>
      <c r="BM120" s="11">
        <f t="shared" si="112"/>
        <v>0</v>
      </c>
      <c r="BN120" s="11">
        <f t="shared" si="113"/>
        <v>0</v>
      </c>
      <c r="BO120" s="11">
        <f t="shared" si="114"/>
        <v>0</v>
      </c>
      <c r="BP120" s="11">
        <f t="shared" si="115"/>
        <v>0</v>
      </c>
      <c r="BQ120" s="11">
        <f t="shared" si="116"/>
        <v>0</v>
      </c>
      <c r="BR120" s="11">
        <f t="shared" si="117"/>
        <v>0</v>
      </c>
      <c r="BS120" s="13" t="s">
        <v>87</v>
      </c>
    </row>
    <row r="121" spans="1:1025" x14ac:dyDescent="0.2">
      <c r="A121" s="21" t="s">
        <v>150</v>
      </c>
      <c r="B121" s="41" t="s">
        <v>195</v>
      </c>
      <c r="C121" s="25" t="s">
        <v>196</v>
      </c>
      <c r="D121" s="25" t="s">
        <v>87</v>
      </c>
      <c r="E121" s="11">
        <f t="shared" si="118"/>
        <v>0</v>
      </c>
      <c r="F121" s="11">
        <f t="shared" si="119"/>
        <v>0</v>
      </c>
      <c r="G121" s="11">
        <f t="shared" si="120"/>
        <v>0</v>
      </c>
      <c r="H121" s="11">
        <f t="shared" si="121"/>
        <v>0</v>
      </c>
      <c r="I121" s="11">
        <f t="shared" si="122"/>
        <v>1</v>
      </c>
      <c r="J121" s="11">
        <f t="shared" si="123"/>
        <v>0</v>
      </c>
      <c r="K121" s="11" t="s">
        <v>84</v>
      </c>
      <c r="L121" s="11" t="s">
        <v>84</v>
      </c>
      <c r="M121" s="11" t="s">
        <v>84</v>
      </c>
      <c r="N121" s="11" t="s">
        <v>84</v>
      </c>
      <c r="O121" s="11" t="s">
        <v>84</v>
      </c>
      <c r="P121" s="11" t="s">
        <v>84</v>
      </c>
      <c r="Q121" s="11" t="s">
        <v>84</v>
      </c>
      <c r="R121" s="11" t="s">
        <v>84</v>
      </c>
      <c r="S121" s="11" t="s">
        <v>84</v>
      </c>
      <c r="T121" s="11" t="s">
        <v>84</v>
      </c>
      <c r="U121" s="11" t="s">
        <v>84</v>
      </c>
      <c r="V121" s="11" t="s">
        <v>84</v>
      </c>
      <c r="W121" s="11" t="s">
        <v>84</v>
      </c>
      <c r="X121" s="11" t="s">
        <v>84</v>
      </c>
      <c r="Y121" s="11" t="s">
        <v>84</v>
      </c>
      <c r="Z121" s="11" t="s">
        <v>84</v>
      </c>
      <c r="AA121" s="11" t="s">
        <v>84</v>
      </c>
      <c r="AB121" s="11" t="s">
        <v>84</v>
      </c>
      <c r="AC121" s="11">
        <v>0</v>
      </c>
      <c r="AD121" s="11">
        <v>0</v>
      </c>
      <c r="AE121" s="11">
        <v>0</v>
      </c>
      <c r="AF121" s="11">
        <v>0</v>
      </c>
      <c r="AG121" s="11">
        <v>1</v>
      </c>
      <c r="AH121" s="11">
        <v>0</v>
      </c>
      <c r="AI121" s="11">
        <f t="shared" si="106"/>
        <v>0</v>
      </c>
      <c r="AJ121" s="11">
        <f t="shared" si="107"/>
        <v>0</v>
      </c>
      <c r="AK121" s="11">
        <f t="shared" si="108"/>
        <v>0</v>
      </c>
      <c r="AL121" s="11">
        <f t="shared" si="109"/>
        <v>0</v>
      </c>
      <c r="AM121" s="11">
        <f t="shared" si="110"/>
        <v>1</v>
      </c>
      <c r="AN121" s="11">
        <f t="shared" si="111"/>
        <v>0</v>
      </c>
      <c r="AO121" s="11" t="s">
        <v>84</v>
      </c>
      <c r="AP121" s="11" t="s">
        <v>84</v>
      </c>
      <c r="AQ121" s="11" t="s">
        <v>84</v>
      </c>
      <c r="AR121" s="11" t="s">
        <v>84</v>
      </c>
      <c r="AS121" s="11" t="s">
        <v>84</v>
      </c>
      <c r="AT121" s="11" t="s">
        <v>84</v>
      </c>
      <c r="AU121" s="11" t="s">
        <v>84</v>
      </c>
      <c r="AV121" s="11" t="s">
        <v>84</v>
      </c>
      <c r="AW121" s="11" t="s">
        <v>84</v>
      </c>
      <c r="AX121" s="11" t="s">
        <v>84</v>
      </c>
      <c r="AY121" s="11" t="s">
        <v>84</v>
      </c>
      <c r="AZ121" s="11" t="s">
        <v>84</v>
      </c>
      <c r="BA121" s="11" t="s">
        <v>84</v>
      </c>
      <c r="BB121" s="11" t="s">
        <v>84</v>
      </c>
      <c r="BC121" s="11" t="s">
        <v>84</v>
      </c>
      <c r="BD121" s="11" t="s">
        <v>84</v>
      </c>
      <c r="BE121" s="11" t="s">
        <v>84</v>
      </c>
      <c r="BF121" s="11" t="s">
        <v>84</v>
      </c>
      <c r="BG121" s="11">
        <v>0</v>
      </c>
      <c r="BH121" s="11">
        <v>0</v>
      </c>
      <c r="BI121" s="11">
        <v>0</v>
      </c>
      <c r="BJ121" s="11">
        <v>0</v>
      </c>
      <c r="BK121" s="11">
        <v>1</v>
      </c>
      <c r="BL121" s="11">
        <v>0</v>
      </c>
      <c r="BM121" s="11">
        <f t="shared" si="112"/>
        <v>0</v>
      </c>
      <c r="BN121" s="11">
        <f t="shared" si="113"/>
        <v>0</v>
      </c>
      <c r="BO121" s="11">
        <f t="shared" si="114"/>
        <v>0</v>
      </c>
      <c r="BP121" s="11">
        <f t="shared" si="115"/>
        <v>0</v>
      </c>
      <c r="BQ121" s="11">
        <f t="shared" si="116"/>
        <v>0</v>
      </c>
      <c r="BR121" s="11">
        <f t="shared" si="117"/>
        <v>0</v>
      </c>
      <c r="BS121" s="13" t="s">
        <v>87</v>
      </c>
    </row>
    <row r="122" spans="1:1025" ht="25.5" x14ac:dyDescent="0.2">
      <c r="A122" s="21" t="s">
        <v>150</v>
      </c>
      <c r="B122" s="41" t="s">
        <v>298</v>
      </c>
      <c r="C122" s="25" t="s">
        <v>299</v>
      </c>
      <c r="D122" s="25" t="s">
        <v>87</v>
      </c>
      <c r="E122" s="11">
        <f t="shared" si="118"/>
        <v>0</v>
      </c>
      <c r="F122" s="11">
        <f t="shared" si="119"/>
        <v>0</v>
      </c>
      <c r="G122" s="11">
        <f t="shared" si="120"/>
        <v>1.5</v>
      </c>
      <c r="H122" s="11">
        <f t="shared" si="121"/>
        <v>0</v>
      </c>
      <c r="I122" s="11">
        <f t="shared" si="122"/>
        <v>0</v>
      </c>
      <c r="J122" s="11">
        <f t="shared" si="123"/>
        <v>0</v>
      </c>
      <c r="K122" s="11" t="s">
        <v>84</v>
      </c>
      <c r="L122" s="11" t="s">
        <v>84</v>
      </c>
      <c r="M122" s="11" t="s">
        <v>84</v>
      </c>
      <c r="N122" s="11" t="s">
        <v>84</v>
      </c>
      <c r="O122" s="11" t="s">
        <v>84</v>
      </c>
      <c r="P122" s="11" t="s">
        <v>84</v>
      </c>
      <c r="Q122" s="11" t="s">
        <v>84</v>
      </c>
      <c r="R122" s="11" t="s">
        <v>84</v>
      </c>
      <c r="S122" s="11" t="s">
        <v>84</v>
      </c>
      <c r="T122" s="11" t="s">
        <v>84</v>
      </c>
      <c r="U122" s="11" t="s">
        <v>84</v>
      </c>
      <c r="V122" s="11" t="s">
        <v>84</v>
      </c>
      <c r="W122" s="11" t="s">
        <v>84</v>
      </c>
      <c r="X122" s="11" t="s">
        <v>84</v>
      </c>
      <c r="Y122" s="11" t="s">
        <v>84</v>
      </c>
      <c r="Z122" s="11" t="s">
        <v>84</v>
      </c>
      <c r="AA122" s="11" t="s">
        <v>84</v>
      </c>
      <c r="AB122" s="11" t="s">
        <v>84</v>
      </c>
      <c r="AC122" s="11">
        <v>0</v>
      </c>
      <c r="AD122" s="11">
        <v>0</v>
      </c>
      <c r="AE122" s="11">
        <v>1.5</v>
      </c>
      <c r="AF122" s="11">
        <v>0</v>
      </c>
      <c r="AG122" s="11">
        <v>0</v>
      </c>
      <c r="AH122" s="11">
        <v>0</v>
      </c>
      <c r="AI122" s="11">
        <f t="shared" si="106"/>
        <v>0</v>
      </c>
      <c r="AJ122" s="11">
        <f t="shared" si="107"/>
        <v>0</v>
      </c>
      <c r="AK122" s="11">
        <f t="shared" si="108"/>
        <v>1.5</v>
      </c>
      <c r="AL122" s="11">
        <f t="shared" si="109"/>
        <v>0</v>
      </c>
      <c r="AM122" s="11">
        <f t="shared" si="110"/>
        <v>0</v>
      </c>
      <c r="AN122" s="11">
        <f t="shared" si="111"/>
        <v>0</v>
      </c>
      <c r="AO122" s="11" t="s">
        <v>84</v>
      </c>
      <c r="AP122" s="11" t="s">
        <v>84</v>
      </c>
      <c r="AQ122" s="11" t="s">
        <v>84</v>
      </c>
      <c r="AR122" s="11" t="s">
        <v>84</v>
      </c>
      <c r="AS122" s="11" t="s">
        <v>84</v>
      </c>
      <c r="AT122" s="11" t="s">
        <v>84</v>
      </c>
      <c r="AU122" s="11" t="s">
        <v>84</v>
      </c>
      <c r="AV122" s="11" t="s">
        <v>84</v>
      </c>
      <c r="AW122" s="11" t="s">
        <v>84</v>
      </c>
      <c r="AX122" s="11" t="s">
        <v>84</v>
      </c>
      <c r="AY122" s="11" t="s">
        <v>84</v>
      </c>
      <c r="AZ122" s="11" t="s">
        <v>84</v>
      </c>
      <c r="BA122" s="11" t="s">
        <v>84</v>
      </c>
      <c r="BB122" s="11" t="s">
        <v>84</v>
      </c>
      <c r="BC122" s="11" t="s">
        <v>84</v>
      </c>
      <c r="BD122" s="11" t="s">
        <v>84</v>
      </c>
      <c r="BE122" s="11" t="s">
        <v>84</v>
      </c>
      <c r="BF122" s="11" t="s">
        <v>84</v>
      </c>
      <c r="BG122" s="11">
        <v>0</v>
      </c>
      <c r="BH122" s="11">
        <v>0</v>
      </c>
      <c r="BI122" s="11">
        <v>1.5</v>
      </c>
      <c r="BJ122" s="11">
        <v>0</v>
      </c>
      <c r="BK122" s="11">
        <v>0</v>
      </c>
      <c r="BL122" s="11">
        <v>0</v>
      </c>
      <c r="BM122" s="11">
        <f t="shared" si="112"/>
        <v>0</v>
      </c>
      <c r="BN122" s="11">
        <f t="shared" si="113"/>
        <v>0</v>
      </c>
      <c r="BO122" s="11">
        <f t="shared" si="114"/>
        <v>0</v>
      </c>
      <c r="BP122" s="11">
        <f t="shared" si="115"/>
        <v>0</v>
      </c>
      <c r="BQ122" s="11">
        <f t="shared" si="116"/>
        <v>0</v>
      </c>
      <c r="BR122" s="11">
        <f t="shared" si="117"/>
        <v>0</v>
      </c>
      <c r="BS122" s="13" t="s">
        <v>87</v>
      </c>
    </row>
    <row r="123" spans="1:1025" x14ac:dyDescent="0.2">
      <c r="A123" s="19" t="s">
        <v>152</v>
      </c>
      <c r="B123" s="26" t="s">
        <v>138</v>
      </c>
      <c r="C123" s="20" t="s">
        <v>86</v>
      </c>
      <c r="D123" s="20" t="s">
        <v>87</v>
      </c>
      <c r="E123" s="55">
        <f t="shared" si="118"/>
        <v>0</v>
      </c>
      <c r="F123" s="55">
        <f t="shared" si="119"/>
        <v>0</v>
      </c>
      <c r="G123" s="55">
        <f t="shared" si="120"/>
        <v>0</v>
      </c>
      <c r="H123" s="55">
        <f t="shared" si="121"/>
        <v>0</v>
      </c>
      <c r="I123" s="55">
        <f t="shared" si="122"/>
        <v>0</v>
      </c>
      <c r="J123" s="55">
        <f t="shared" si="123"/>
        <v>0</v>
      </c>
      <c r="K123" s="55" t="s">
        <v>84</v>
      </c>
      <c r="L123" s="55" t="s">
        <v>84</v>
      </c>
      <c r="M123" s="55" t="s">
        <v>84</v>
      </c>
      <c r="N123" s="55" t="s">
        <v>84</v>
      </c>
      <c r="O123" s="55" t="s">
        <v>84</v>
      </c>
      <c r="P123" s="55" t="s">
        <v>84</v>
      </c>
      <c r="Q123" s="55" t="s">
        <v>84</v>
      </c>
      <c r="R123" s="55" t="s">
        <v>84</v>
      </c>
      <c r="S123" s="55" t="s">
        <v>84</v>
      </c>
      <c r="T123" s="55" t="s">
        <v>84</v>
      </c>
      <c r="U123" s="55" t="s">
        <v>84</v>
      </c>
      <c r="V123" s="55" t="s">
        <v>84</v>
      </c>
      <c r="W123" s="55" t="s">
        <v>84</v>
      </c>
      <c r="X123" s="55" t="s">
        <v>84</v>
      </c>
      <c r="Y123" s="55" t="s">
        <v>84</v>
      </c>
      <c r="Z123" s="55" t="s">
        <v>84</v>
      </c>
      <c r="AA123" s="55" t="s">
        <v>84</v>
      </c>
      <c r="AB123" s="55" t="s">
        <v>84</v>
      </c>
      <c r="AC123" s="55">
        <v>0</v>
      </c>
      <c r="AD123" s="55">
        <v>0</v>
      </c>
      <c r="AE123" s="55">
        <v>0</v>
      </c>
      <c r="AF123" s="55">
        <v>0</v>
      </c>
      <c r="AG123" s="55">
        <v>0</v>
      </c>
      <c r="AH123" s="55">
        <v>0</v>
      </c>
      <c r="AI123" s="55">
        <f t="shared" si="106"/>
        <v>0</v>
      </c>
      <c r="AJ123" s="55">
        <f t="shared" si="107"/>
        <v>0</v>
      </c>
      <c r="AK123" s="55">
        <f t="shared" si="108"/>
        <v>0</v>
      </c>
      <c r="AL123" s="55">
        <f t="shared" si="109"/>
        <v>0</v>
      </c>
      <c r="AM123" s="55">
        <f t="shared" si="110"/>
        <v>0</v>
      </c>
      <c r="AN123" s="55">
        <f t="shared" si="111"/>
        <v>0</v>
      </c>
      <c r="AO123" s="55" t="s">
        <v>84</v>
      </c>
      <c r="AP123" s="55" t="s">
        <v>84</v>
      </c>
      <c r="AQ123" s="55" t="s">
        <v>84</v>
      </c>
      <c r="AR123" s="55" t="s">
        <v>84</v>
      </c>
      <c r="AS123" s="55" t="s">
        <v>84</v>
      </c>
      <c r="AT123" s="55" t="s">
        <v>84</v>
      </c>
      <c r="AU123" s="55" t="s">
        <v>84</v>
      </c>
      <c r="AV123" s="55" t="s">
        <v>84</v>
      </c>
      <c r="AW123" s="55" t="s">
        <v>84</v>
      </c>
      <c r="AX123" s="55" t="s">
        <v>84</v>
      </c>
      <c r="AY123" s="55" t="s">
        <v>84</v>
      </c>
      <c r="AZ123" s="55" t="s">
        <v>84</v>
      </c>
      <c r="BA123" s="55" t="s">
        <v>84</v>
      </c>
      <c r="BB123" s="55" t="s">
        <v>84</v>
      </c>
      <c r="BC123" s="55" t="s">
        <v>84</v>
      </c>
      <c r="BD123" s="55" t="s">
        <v>84</v>
      </c>
      <c r="BE123" s="55" t="s">
        <v>84</v>
      </c>
      <c r="BF123" s="55" t="s">
        <v>84</v>
      </c>
      <c r="BG123" s="55">
        <v>0</v>
      </c>
      <c r="BH123" s="55">
        <v>0</v>
      </c>
      <c r="BI123" s="55">
        <v>0</v>
      </c>
      <c r="BJ123" s="55">
        <v>0</v>
      </c>
      <c r="BK123" s="55">
        <v>0</v>
      </c>
      <c r="BL123" s="55">
        <v>0</v>
      </c>
      <c r="BM123" s="55">
        <f t="shared" si="112"/>
        <v>0</v>
      </c>
      <c r="BN123" s="55">
        <f t="shared" si="113"/>
        <v>0</v>
      </c>
      <c r="BO123" s="55">
        <f t="shared" si="114"/>
        <v>0</v>
      </c>
      <c r="BP123" s="55">
        <f t="shared" si="115"/>
        <v>0</v>
      </c>
      <c r="BQ123" s="55">
        <f t="shared" si="116"/>
        <v>0</v>
      </c>
      <c r="BR123" s="55">
        <f t="shared" si="117"/>
        <v>0</v>
      </c>
      <c r="BS123" s="13" t="s">
        <v>87</v>
      </c>
    </row>
    <row r="124" spans="1:1025" ht="25.5" x14ac:dyDescent="0.2">
      <c r="A124" s="19" t="s">
        <v>132</v>
      </c>
      <c r="B124" s="20" t="s">
        <v>133</v>
      </c>
      <c r="C124" s="20" t="s">
        <v>86</v>
      </c>
      <c r="D124" s="20" t="s">
        <v>87</v>
      </c>
      <c r="E124" s="55">
        <f t="shared" si="118"/>
        <v>0</v>
      </c>
      <c r="F124" s="55">
        <f t="shared" si="119"/>
        <v>0</v>
      </c>
      <c r="G124" s="55">
        <f t="shared" si="120"/>
        <v>0</v>
      </c>
      <c r="H124" s="55">
        <f t="shared" si="121"/>
        <v>0</v>
      </c>
      <c r="I124" s="55">
        <f t="shared" si="122"/>
        <v>0</v>
      </c>
      <c r="J124" s="55">
        <f t="shared" si="123"/>
        <v>0</v>
      </c>
      <c r="K124" s="55" t="s">
        <v>84</v>
      </c>
      <c r="L124" s="55" t="s">
        <v>84</v>
      </c>
      <c r="M124" s="55" t="s">
        <v>84</v>
      </c>
      <c r="N124" s="55" t="s">
        <v>84</v>
      </c>
      <c r="O124" s="55" t="s">
        <v>84</v>
      </c>
      <c r="P124" s="55" t="s">
        <v>84</v>
      </c>
      <c r="Q124" s="55" t="s">
        <v>84</v>
      </c>
      <c r="R124" s="55" t="s">
        <v>84</v>
      </c>
      <c r="S124" s="55" t="s">
        <v>84</v>
      </c>
      <c r="T124" s="55" t="s">
        <v>84</v>
      </c>
      <c r="U124" s="55" t="s">
        <v>84</v>
      </c>
      <c r="V124" s="55" t="s">
        <v>84</v>
      </c>
      <c r="W124" s="55" t="s">
        <v>84</v>
      </c>
      <c r="X124" s="55" t="s">
        <v>84</v>
      </c>
      <c r="Y124" s="55" t="s">
        <v>84</v>
      </c>
      <c r="Z124" s="55" t="s">
        <v>84</v>
      </c>
      <c r="AA124" s="55" t="s">
        <v>84</v>
      </c>
      <c r="AB124" s="55" t="s">
        <v>84</v>
      </c>
      <c r="AC124" s="55">
        <v>0</v>
      </c>
      <c r="AD124" s="55">
        <v>0</v>
      </c>
      <c r="AE124" s="55">
        <v>0</v>
      </c>
      <c r="AF124" s="55">
        <v>0</v>
      </c>
      <c r="AG124" s="55">
        <v>0</v>
      </c>
      <c r="AH124" s="55">
        <v>0</v>
      </c>
      <c r="AI124" s="55">
        <f t="shared" si="106"/>
        <v>0</v>
      </c>
      <c r="AJ124" s="55">
        <f t="shared" si="107"/>
        <v>0</v>
      </c>
      <c r="AK124" s="55">
        <f t="shared" si="108"/>
        <v>0</v>
      </c>
      <c r="AL124" s="55">
        <f t="shared" si="109"/>
        <v>0</v>
      </c>
      <c r="AM124" s="55">
        <f t="shared" si="110"/>
        <v>0</v>
      </c>
      <c r="AN124" s="55">
        <f t="shared" si="111"/>
        <v>0</v>
      </c>
      <c r="AO124" s="55" t="s">
        <v>84</v>
      </c>
      <c r="AP124" s="55" t="s">
        <v>84</v>
      </c>
      <c r="AQ124" s="55" t="s">
        <v>84</v>
      </c>
      <c r="AR124" s="55" t="s">
        <v>84</v>
      </c>
      <c r="AS124" s="55" t="s">
        <v>84</v>
      </c>
      <c r="AT124" s="55" t="s">
        <v>84</v>
      </c>
      <c r="AU124" s="55" t="s">
        <v>84</v>
      </c>
      <c r="AV124" s="55" t="s">
        <v>84</v>
      </c>
      <c r="AW124" s="55" t="s">
        <v>84</v>
      </c>
      <c r="AX124" s="55" t="s">
        <v>84</v>
      </c>
      <c r="AY124" s="55" t="s">
        <v>84</v>
      </c>
      <c r="AZ124" s="55" t="s">
        <v>84</v>
      </c>
      <c r="BA124" s="55" t="s">
        <v>84</v>
      </c>
      <c r="BB124" s="55" t="s">
        <v>84</v>
      </c>
      <c r="BC124" s="55" t="s">
        <v>84</v>
      </c>
      <c r="BD124" s="55" t="s">
        <v>84</v>
      </c>
      <c r="BE124" s="55" t="s">
        <v>84</v>
      </c>
      <c r="BF124" s="55" t="s">
        <v>84</v>
      </c>
      <c r="BG124" s="55">
        <v>0</v>
      </c>
      <c r="BH124" s="55">
        <v>0</v>
      </c>
      <c r="BI124" s="55">
        <v>0</v>
      </c>
      <c r="BJ124" s="55">
        <v>0</v>
      </c>
      <c r="BK124" s="55">
        <v>0</v>
      </c>
      <c r="BL124" s="55">
        <v>0</v>
      </c>
      <c r="BM124" s="55">
        <f t="shared" si="112"/>
        <v>0</v>
      </c>
      <c r="BN124" s="55">
        <f t="shared" si="113"/>
        <v>0</v>
      </c>
      <c r="BO124" s="55">
        <f t="shared" si="114"/>
        <v>0</v>
      </c>
      <c r="BP124" s="55">
        <f t="shared" si="115"/>
        <v>0</v>
      </c>
      <c r="BQ124" s="55">
        <f t="shared" si="116"/>
        <v>0</v>
      </c>
      <c r="BR124" s="55">
        <f t="shared" si="117"/>
        <v>0</v>
      </c>
      <c r="BS124" s="13" t="s">
        <v>87</v>
      </c>
    </row>
    <row r="125" spans="1:1025" s="17" customFormat="1" x14ac:dyDescent="0.2">
      <c r="A125" s="19" t="s">
        <v>134</v>
      </c>
      <c r="B125" s="20" t="s">
        <v>135</v>
      </c>
      <c r="C125" s="20" t="s">
        <v>86</v>
      </c>
      <c r="D125" s="20" t="s">
        <v>87</v>
      </c>
      <c r="E125" s="55">
        <f t="shared" si="118"/>
        <v>0</v>
      </c>
      <c r="F125" s="55">
        <f t="shared" si="119"/>
        <v>0</v>
      </c>
      <c r="G125" s="55">
        <f t="shared" si="120"/>
        <v>0</v>
      </c>
      <c r="H125" s="55">
        <f t="shared" si="121"/>
        <v>0</v>
      </c>
      <c r="I125" s="55">
        <f t="shared" si="122"/>
        <v>0</v>
      </c>
      <c r="J125" s="55">
        <f t="shared" si="123"/>
        <v>0</v>
      </c>
      <c r="K125" s="55" t="s">
        <v>84</v>
      </c>
      <c r="L125" s="55" t="s">
        <v>84</v>
      </c>
      <c r="M125" s="55" t="s">
        <v>84</v>
      </c>
      <c r="N125" s="55" t="s">
        <v>84</v>
      </c>
      <c r="O125" s="55" t="s">
        <v>84</v>
      </c>
      <c r="P125" s="55" t="s">
        <v>84</v>
      </c>
      <c r="Q125" s="55" t="s">
        <v>84</v>
      </c>
      <c r="R125" s="55" t="s">
        <v>84</v>
      </c>
      <c r="S125" s="55" t="s">
        <v>84</v>
      </c>
      <c r="T125" s="55" t="s">
        <v>84</v>
      </c>
      <c r="U125" s="55" t="s">
        <v>84</v>
      </c>
      <c r="V125" s="55" t="s">
        <v>84</v>
      </c>
      <c r="W125" s="55" t="s">
        <v>84</v>
      </c>
      <c r="X125" s="55" t="s">
        <v>84</v>
      </c>
      <c r="Y125" s="55" t="s">
        <v>84</v>
      </c>
      <c r="Z125" s="55" t="s">
        <v>84</v>
      </c>
      <c r="AA125" s="55" t="s">
        <v>84</v>
      </c>
      <c r="AB125" s="55" t="s">
        <v>84</v>
      </c>
      <c r="AC125" s="55">
        <v>0</v>
      </c>
      <c r="AD125" s="55">
        <v>0</v>
      </c>
      <c r="AE125" s="55">
        <v>0</v>
      </c>
      <c r="AF125" s="55">
        <v>0</v>
      </c>
      <c r="AG125" s="55">
        <v>0</v>
      </c>
      <c r="AH125" s="55">
        <v>0</v>
      </c>
      <c r="AI125" s="55">
        <f t="shared" si="106"/>
        <v>0</v>
      </c>
      <c r="AJ125" s="55">
        <f t="shared" si="107"/>
        <v>0</v>
      </c>
      <c r="AK125" s="55">
        <f t="shared" si="108"/>
        <v>0</v>
      </c>
      <c r="AL125" s="55">
        <f t="shared" si="109"/>
        <v>0</v>
      </c>
      <c r="AM125" s="55">
        <f t="shared" si="110"/>
        <v>0</v>
      </c>
      <c r="AN125" s="55">
        <f t="shared" si="111"/>
        <v>0</v>
      </c>
      <c r="AO125" s="55" t="s">
        <v>84</v>
      </c>
      <c r="AP125" s="55" t="s">
        <v>84</v>
      </c>
      <c r="AQ125" s="55" t="s">
        <v>84</v>
      </c>
      <c r="AR125" s="55" t="s">
        <v>84</v>
      </c>
      <c r="AS125" s="55" t="s">
        <v>84</v>
      </c>
      <c r="AT125" s="55" t="s">
        <v>84</v>
      </c>
      <c r="AU125" s="55" t="s">
        <v>84</v>
      </c>
      <c r="AV125" s="55" t="s">
        <v>84</v>
      </c>
      <c r="AW125" s="55" t="s">
        <v>84</v>
      </c>
      <c r="AX125" s="55" t="s">
        <v>84</v>
      </c>
      <c r="AY125" s="55" t="s">
        <v>84</v>
      </c>
      <c r="AZ125" s="55" t="s">
        <v>84</v>
      </c>
      <c r="BA125" s="55" t="s">
        <v>84</v>
      </c>
      <c r="BB125" s="55" t="s">
        <v>84</v>
      </c>
      <c r="BC125" s="55" t="s">
        <v>84</v>
      </c>
      <c r="BD125" s="55" t="s">
        <v>84</v>
      </c>
      <c r="BE125" s="55" t="s">
        <v>84</v>
      </c>
      <c r="BF125" s="55" t="s">
        <v>84</v>
      </c>
      <c r="BG125" s="55">
        <v>0</v>
      </c>
      <c r="BH125" s="55">
        <v>0</v>
      </c>
      <c r="BI125" s="55">
        <v>0</v>
      </c>
      <c r="BJ125" s="55">
        <v>0</v>
      </c>
      <c r="BK125" s="55">
        <v>0</v>
      </c>
      <c r="BL125" s="55">
        <v>0</v>
      </c>
      <c r="BM125" s="55">
        <f t="shared" si="112"/>
        <v>0</v>
      </c>
      <c r="BN125" s="55">
        <f t="shared" si="113"/>
        <v>0</v>
      </c>
      <c r="BO125" s="55">
        <f t="shared" si="114"/>
        <v>0</v>
      </c>
      <c r="BP125" s="55">
        <f t="shared" si="115"/>
        <v>0</v>
      </c>
      <c r="BQ125" s="55">
        <f t="shared" si="116"/>
        <v>0</v>
      </c>
      <c r="BR125" s="55">
        <f t="shared" si="117"/>
        <v>0</v>
      </c>
      <c r="BS125" s="15" t="s">
        <v>87</v>
      </c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  <c r="IW125" s="16"/>
      <c r="IX125" s="16"/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16"/>
      <c r="JJ125" s="16"/>
      <c r="JK125" s="16"/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6"/>
      <c r="JW125" s="16"/>
      <c r="JX125" s="16"/>
      <c r="JY125" s="16"/>
      <c r="JZ125" s="16"/>
      <c r="KA125" s="16"/>
      <c r="KB125" s="16"/>
      <c r="KC125" s="16"/>
      <c r="KD125" s="16"/>
      <c r="KE125" s="16"/>
      <c r="KF125" s="16"/>
      <c r="KG125" s="16"/>
      <c r="KH125" s="16"/>
      <c r="KI125" s="16"/>
      <c r="KJ125" s="16"/>
      <c r="KK125" s="16"/>
      <c r="KL125" s="16"/>
      <c r="KM125" s="16"/>
      <c r="KN125" s="16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16"/>
      <c r="LA125" s="16"/>
      <c r="LB125" s="16"/>
      <c r="LC125" s="16"/>
      <c r="LD125" s="16"/>
      <c r="LE125" s="16"/>
      <c r="LF125" s="16"/>
      <c r="LG125" s="16"/>
      <c r="LH125" s="16"/>
      <c r="LI125" s="16"/>
      <c r="LJ125" s="16"/>
      <c r="LK125" s="16"/>
      <c r="LL125" s="16"/>
      <c r="LM125" s="16"/>
      <c r="LN125" s="16"/>
      <c r="LO125" s="16"/>
      <c r="LP125" s="16"/>
      <c r="LQ125" s="16"/>
      <c r="LR125" s="16"/>
      <c r="LS125" s="16"/>
      <c r="LT125" s="16"/>
      <c r="LU125" s="16"/>
      <c r="LV125" s="16"/>
      <c r="LW125" s="16"/>
      <c r="LX125" s="16"/>
      <c r="LY125" s="16"/>
      <c r="LZ125" s="16"/>
      <c r="MA125" s="16"/>
      <c r="MB125" s="16"/>
      <c r="MC125" s="16"/>
      <c r="MD125" s="16"/>
      <c r="ME125" s="16"/>
      <c r="MF125" s="16"/>
      <c r="MG125" s="16"/>
      <c r="MH125" s="16"/>
      <c r="MI125" s="16"/>
      <c r="MJ125" s="16"/>
      <c r="MK125" s="16"/>
      <c r="ML125" s="16"/>
      <c r="MM125" s="16"/>
      <c r="MN125" s="16"/>
      <c r="MO125" s="16"/>
      <c r="MP125" s="16"/>
      <c r="MQ125" s="16"/>
      <c r="MR125" s="16"/>
      <c r="MS125" s="16"/>
      <c r="MT125" s="16"/>
      <c r="MU125" s="16"/>
      <c r="MV125" s="16"/>
      <c r="MW125" s="16"/>
      <c r="MX125" s="16"/>
      <c r="MY125" s="16"/>
      <c r="MZ125" s="16"/>
      <c r="NA125" s="16"/>
      <c r="NB125" s="16"/>
      <c r="NC125" s="16"/>
      <c r="ND125" s="16"/>
      <c r="NE125" s="16"/>
      <c r="NF125" s="16"/>
      <c r="NG125" s="16"/>
      <c r="NH125" s="16"/>
      <c r="NI125" s="16"/>
      <c r="NJ125" s="16"/>
      <c r="NK125" s="16"/>
      <c r="NL125" s="16"/>
      <c r="NM125" s="16"/>
      <c r="NN125" s="16"/>
      <c r="NO125" s="16"/>
      <c r="NP125" s="16"/>
      <c r="NQ125" s="16"/>
      <c r="NR125" s="16"/>
      <c r="NS125" s="16"/>
      <c r="NT125" s="16"/>
      <c r="NU125" s="16"/>
      <c r="NV125" s="16"/>
      <c r="NW125" s="16"/>
      <c r="NX125" s="16"/>
      <c r="NY125" s="16"/>
      <c r="NZ125" s="16"/>
      <c r="OA125" s="16"/>
      <c r="OB125" s="16"/>
      <c r="OC125" s="16"/>
      <c r="OD125" s="16"/>
      <c r="OE125" s="16"/>
      <c r="OF125" s="16"/>
      <c r="OG125" s="16"/>
      <c r="OH125" s="16"/>
      <c r="OI125" s="16"/>
      <c r="OJ125" s="16"/>
      <c r="OK125" s="16"/>
      <c r="OL125" s="16"/>
      <c r="OM125" s="16"/>
      <c r="ON125" s="16"/>
      <c r="OO125" s="16"/>
      <c r="OP125" s="16"/>
      <c r="OQ125" s="16"/>
      <c r="OR125" s="16"/>
      <c r="OS125" s="16"/>
      <c r="OT125" s="16"/>
      <c r="OU125" s="16"/>
      <c r="OV125" s="16"/>
      <c r="OW125" s="16"/>
      <c r="OX125" s="16"/>
      <c r="OY125" s="16"/>
      <c r="OZ125" s="16"/>
      <c r="PA125" s="16"/>
      <c r="PB125" s="16"/>
      <c r="PC125" s="16"/>
      <c r="PD125" s="16"/>
      <c r="PE125" s="16"/>
      <c r="PF125" s="16"/>
      <c r="PG125" s="16"/>
      <c r="PH125" s="16"/>
      <c r="PI125" s="16"/>
      <c r="PJ125" s="16"/>
      <c r="PK125" s="16"/>
      <c r="PL125" s="16"/>
      <c r="PM125" s="16"/>
      <c r="PN125" s="16"/>
      <c r="PO125" s="16"/>
      <c r="PP125" s="16"/>
      <c r="PQ125" s="16"/>
      <c r="PR125" s="16"/>
      <c r="PS125" s="16"/>
      <c r="PT125" s="16"/>
      <c r="PU125" s="16"/>
      <c r="PV125" s="16"/>
      <c r="PW125" s="16"/>
      <c r="PX125" s="16"/>
      <c r="PY125" s="16"/>
      <c r="PZ125" s="16"/>
      <c r="QA125" s="16"/>
      <c r="QB125" s="16"/>
      <c r="QC125" s="16"/>
      <c r="QD125" s="16"/>
      <c r="QE125" s="16"/>
      <c r="QF125" s="16"/>
      <c r="QG125" s="16"/>
      <c r="QH125" s="16"/>
      <c r="QI125" s="16"/>
      <c r="QJ125" s="16"/>
      <c r="QK125" s="16"/>
      <c r="QL125" s="16"/>
      <c r="QM125" s="16"/>
      <c r="QN125" s="16"/>
      <c r="QO125" s="16"/>
      <c r="QP125" s="16"/>
      <c r="QQ125" s="16"/>
      <c r="QR125" s="16"/>
      <c r="QS125" s="16"/>
      <c r="QT125" s="16"/>
      <c r="QU125" s="16"/>
      <c r="QV125" s="16"/>
      <c r="QW125" s="16"/>
      <c r="QX125" s="16"/>
      <c r="QY125" s="16"/>
      <c r="QZ125" s="16"/>
      <c r="RA125" s="16"/>
      <c r="RB125" s="16"/>
      <c r="RC125" s="16"/>
      <c r="RD125" s="16"/>
      <c r="RE125" s="16"/>
      <c r="RF125" s="16"/>
      <c r="RG125" s="16"/>
      <c r="RH125" s="16"/>
      <c r="RI125" s="16"/>
      <c r="RJ125" s="16"/>
      <c r="RK125" s="16"/>
      <c r="RL125" s="16"/>
      <c r="RM125" s="16"/>
      <c r="RN125" s="16"/>
      <c r="RO125" s="16"/>
      <c r="RP125" s="16"/>
      <c r="RQ125" s="16"/>
      <c r="RR125" s="16"/>
      <c r="RS125" s="16"/>
      <c r="RT125" s="16"/>
      <c r="RU125" s="16"/>
      <c r="RV125" s="16"/>
      <c r="RW125" s="16"/>
      <c r="RX125" s="16"/>
      <c r="RY125" s="16"/>
      <c r="RZ125" s="16"/>
      <c r="SA125" s="16"/>
      <c r="SB125" s="16"/>
      <c r="SC125" s="16"/>
      <c r="SD125" s="16"/>
      <c r="SE125" s="16"/>
      <c r="SF125" s="16"/>
      <c r="SG125" s="16"/>
      <c r="SH125" s="16"/>
      <c r="SI125" s="16"/>
      <c r="SJ125" s="16"/>
      <c r="SK125" s="16"/>
      <c r="SL125" s="16"/>
      <c r="SM125" s="16"/>
      <c r="SN125" s="16"/>
      <c r="SO125" s="16"/>
      <c r="SP125" s="16"/>
      <c r="SQ125" s="16"/>
      <c r="SR125" s="16"/>
      <c r="SS125" s="16"/>
      <c r="ST125" s="16"/>
      <c r="SU125" s="16"/>
      <c r="SV125" s="16"/>
      <c r="SW125" s="16"/>
      <c r="SX125" s="16"/>
      <c r="SY125" s="16"/>
      <c r="SZ125" s="16"/>
      <c r="TA125" s="16"/>
      <c r="TB125" s="16"/>
      <c r="TC125" s="16"/>
      <c r="TD125" s="16"/>
      <c r="TE125" s="16"/>
      <c r="TF125" s="16"/>
      <c r="TG125" s="16"/>
      <c r="TH125" s="16"/>
      <c r="TI125" s="16"/>
      <c r="TJ125" s="16"/>
      <c r="TK125" s="16"/>
      <c r="TL125" s="16"/>
      <c r="TM125" s="16"/>
      <c r="TN125" s="16"/>
      <c r="TO125" s="16"/>
      <c r="TP125" s="16"/>
      <c r="TQ125" s="16"/>
      <c r="TR125" s="16"/>
      <c r="TS125" s="16"/>
      <c r="TT125" s="16"/>
      <c r="TU125" s="16"/>
      <c r="TV125" s="16"/>
      <c r="TW125" s="16"/>
      <c r="TX125" s="16"/>
      <c r="TY125" s="16"/>
      <c r="TZ125" s="16"/>
      <c r="UA125" s="16"/>
      <c r="UB125" s="16"/>
      <c r="UC125" s="16"/>
      <c r="UD125" s="16"/>
      <c r="UE125" s="16"/>
      <c r="UF125" s="16"/>
      <c r="UG125" s="16"/>
      <c r="UH125" s="16"/>
      <c r="UI125" s="16"/>
      <c r="UJ125" s="16"/>
      <c r="UK125" s="16"/>
      <c r="UL125" s="16"/>
      <c r="UM125" s="16"/>
      <c r="UN125" s="16"/>
      <c r="UO125" s="16"/>
      <c r="UP125" s="16"/>
      <c r="UQ125" s="16"/>
      <c r="UR125" s="16"/>
      <c r="US125" s="16"/>
      <c r="UT125" s="16"/>
      <c r="UU125" s="16"/>
      <c r="UV125" s="16"/>
      <c r="UW125" s="16"/>
      <c r="UX125" s="16"/>
      <c r="UY125" s="16"/>
      <c r="UZ125" s="16"/>
      <c r="VA125" s="16"/>
      <c r="VB125" s="16"/>
      <c r="VC125" s="16"/>
      <c r="VD125" s="16"/>
      <c r="VE125" s="16"/>
      <c r="VF125" s="16"/>
      <c r="VG125" s="16"/>
      <c r="VH125" s="16"/>
      <c r="VI125" s="16"/>
      <c r="VJ125" s="16"/>
      <c r="VK125" s="16"/>
      <c r="VL125" s="16"/>
      <c r="VM125" s="16"/>
      <c r="VN125" s="16"/>
      <c r="VO125" s="16"/>
      <c r="VP125" s="16"/>
      <c r="VQ125" s="16"/>
      <c r="VR125" s="16"/>
      <c r="VS125" s="16"/>
      <c r="VT125" s="16"/>
      <c r="VU125" s="16"/>
      <c r="VV125" s="16"/>
      <c r="VW125" s="16"/>
      <c r="VX125" s="16"/>
      <c r="VY125" s="16"/>
      <c r="VZ125" s="16"/>
      <c r="WA125" s="16"/>
      <c r="WB125" s="16"/>
      <c r="WC125" s="16"/>
      <c r="WD125" s="16"/>
      <c r="WE125" s="16"/>
      <c r="WF125" s="16"/>
      <c r="WG125" s="16"/>
      <c r="WH125" s="16"/>
      <c r="WI125" s="16"/>
      <c r="WJ125" s="16"/>
      <c r="WK125" s="16"/>
      <c r="WL125" s="16"/>
      <c r="WM125" s="16"/>
      <c r="WN125" s="16"/>
      <c r="WO125" s="16"/>
      <c r="WP125" s="16"/>
      <c r="WQ125" s="16"/>
      <c r="WR125" s="16"/>
      <c r="WS125" s="16"/>
      <c r="WT125" s="16"/>
      <c r="WU125" s="16"/>
      <c r="WV125" s="16"/>
      <c r="WW125" s="16"/>
      <c r="WX125" s="16"/>
      <c r="WY125" s="16"/>
      <c r="WZ125" s="16"/>
      <c r="XA125" s="16"/>
      <c r="XB125" s="16"/>
      <c r="XC125" s="16"/>
      <c r="XD125" s="16"/>
      <c r="XE125" s="16"/>
      <c r="XF125" s="16"/>
      <c r="XG125" s="16"/>
      <c r="XH125" s="16"/>
      <c r="XI125" s="16"/>
      <c r="XJ125" s="16"/>
      <c r="XK125" s="16"/>
      <c r="XL125" s="16"/>
      <c r="XM125" s="16"/>
      <c r="XN125" s="16"/>
      <c r="XO125" s="16"/>
      <c r="XP125" s="16"/>
      <c r="XQ125" s="16"/>
      <c r="XR125" s="16"/>
      <c r="XS125" s="16"/>
      <c r="XT125" s="16"/>
      <c r="XU125" s="16"/>
      <c r="XV125" s="16"/>
      <c r="XW125" s="16"/>
      <c r="XX125" s="16"/>
      <c r="XY125" s="16"/>
      <c r="XZ125" s="16"/>
      <c r="YA125" s="16"/>
      <c r="YB125" s="16"/>
      <c r="YC125" s="16"/>
      <c r="YD125" s="16"/>
      <c r="YE125" s="16"/>
      <c r="YF125" s="16"/>
      <c r="YG125" s="16"/>
      <c r="YH125" s="16"/>
      <c r="YI125" s="16"/>
      <c r="YJ125" s="16"/>
      <c r="YK125" s="16"/>
      <c r="YL125" s="16"/>
      <c r="YM125" s="16"/>
      <c r="YN125" s="16"/>
      <c r="YO125" s="16"/>
      <c r="YP125" s="16"/>
      <c r="YQ125" s="16"/>
      <c r="YR125" s="16"/>
      <c r="YS125" s="16"/>
      <c r="YT125" s="16"/>
      <c r="YU125" s="16"/>
      <c r="YV125" s="16"/>
      <c r="YW125" s="16"/>
      <c r="YX125" s="16"/>
      <c r="YY125" s="16"/>
      <c r="YZ125" s="16"/>
      <c r="ZA125" s="16"/>
      <c r="ZB125" s="16"/>
      <c r="ZC125" s="16"/>
      <c r="ZD125" s="16"/>
      <c r="ZE125" s="16"/>
      <c r="ZF125" s="16"/>
      <c r="ZG125" s="16"/>
      <c r="ZH125" s="16"/>
      <c r="ZI125" s="16"/>
      <c r="ZJ125" s="16"/>
      <c r="ZK125" s="16"/>
      <c r="ZL125" s="16"/>
      <c r="ZM125" s="16"/>
      <c r="ZN125" s="16"/>
      <c r="ZO125" s="16"/>
      <c r="ZP125" s="16"/>
      <c r="ZQ125" s="16"/>
      <c r="ZR125" s="16"/>
      <c r="ZS125" s="16"/>
      <c r="ZT125" s="16"/>
      <c r="ZU125" s="16"/>
      <c r="ZV125" s="16"/>
      <c r="ZW125" s="16"/>
      <c r="ZX125" s="16"/>
      <c r="ZY125" s="16"/>
      <c r="ZZ125" s="16"/>
      <c r="AAA125" s="16"/>
      <c r="AAB125" s="16"/>
      <c r="AAC125" s="16"/>
      <c r="AAD125" s="16"/>
      <c r="AAE125" s="16"/>
      <c r="AAF125" s="16"/>
      <c r="AAG125" s="16"/>
      <c r="AAH125" s="16"/>
      <c r="AAI125" s="16"/>
      <c r="AAJ125" s="16"/>
      <c r="AAK125" s="16"/>
      <c r="AAL125" s="16"/>
      <c r="AAM125" s="16"/>
      <c r="AAN125" s="16"/>
      <c r="AAO125" s="16"/>
      <c r="AAP125" s="16"/>
      <c r="AAQ125" s="16"/>
      <c r="AAR125" s="16"/>
      <c r="AAS125" s="16"/>
      <c r="AAT125" s="16"/>
      <c r="AAU125" s="16"/>
      <c r="AAV125" s="16"/>
      <c r="AAW125" s="16"/>
      <c r="AAX125" s="16"/>
      <c r="AAY125" s="16"/>
      <c r="AAZ125" s="16"/>
      <c r="ABA125" s="16"/>
      <c r="ABB125" s="16"/>
      <c r="ABC125" s="16"/>
      <c r="ABD125" s="16"/>
      <c r="ABE125" s="16"/>
      <c r="ABF125" s="16"/>
      <c r="ABG125" s="16"/>
      <c r="ABH125" s="16"/>
      <c r="ABI125" s="16"/>
      <c r="ABJ125" s="16"/>
      <c r="ABK125" s="16"/>
      <c r="ABL125" s="16"/>
      <c r="ABM125" s="16"/>
      <c r="ABN125" s="16"/>
      <c r="ABO125" s="16"/>
      <c r="ABP125" s="16"/>
      <c r="ABQ125" s="16"/>
      <c r="ABR125" s="16"/>
      <c r="ABS125" s="16"/>
      <c r="ABT125" s="16"/>
      <c r="ABU125" s="16"/>
      <c r="ABV125" s="16"/>
      <c r="ABW125" s="16"/>
      <c r="ABX125" s="16"/>
      <c r="ABY125" s="16"/>
      <c r="ABZ125" s="16"/>
      <c r="ACA125" s="16"/>
      <c r="ACB125" s="16"/>
      <c r="ACC125" s="16"/>
      <c r="ACD125" s="16"/>
      <c r="ACE125" s="16"/>
      <c r="ACF125" s="16"/>
      <c r="ACG125" s="16"/>
      <c r="ACH125" s="16"/>
      <c r="ACI125" s="16"/>
      <c r="ACJ125" s="16"/>
      <c r="ACK125" s="16"/>
      <c r="ACL125" s="16"/>
      <c r="ACM125" s="16"/>
      <c r="ACN125" s="16"/>
      <c r="ACO125" s="16"/>
      <c r="ACP125" s="16"/>
      <c r="ACQ125" s="16"/>
      <c r="ACR125" s="16"/>
      <c r="ACS125" s="16"/>
      <c r="ACT125" s="16"/>
      <c r="ACU125" s="16"/>
      <c r="ACV125" s="16"/>
      <c r="ACW125" s="16"/>
      <c r="ACX125" s="16"/>
      <c r="ACY125" s="16"/>
      <c r="ACZ125" s="16"/>
      <c r="ADA125" s="16"/>
      <c r="ADB125" s="16"/>
      <c r="ADC125" s="16"/>
      <c r="ADD125" s="16"/>
      <c r="ADE125" s="16"/>
      <c r="ADF125" s="16"/>
      <c r="ADG125" s="16"/>
      <c r="ADH125" s="16"/>
      <c r="ADI125" s="16"/>
      <c r="ADJ125" s="16"/>
      <c r="ADK125" s="16"/>
      <c r="ADL125" s="16"/>
      <c r="ADM125" s="16"/>
      <c r="ADN125" s="16"/>
      <c r="ADO125" s="16"/>
      <c r="ADP125" s="16"/>
      <c r="ADQ125" s="16"/>
      <c r="ADR125" s="16"/>
      <c r="ADS125" s="16"/>
      <c r="ADT125" s="16"/>
      <c r="ADU125" s="16"/>
      <c r="ADV125" s="16"/>
      <c r="ADW125" s="16"/>
      <c r="ADX125" s="16"/>
      <c r="ADY125" s="16"/>
      <c r="ADZ125" s="16"/>
      <c r="AEA125" s="16"/>
      <c r="AEB125" s="16"/>
      <c r="AEC125" s="16"/>
      <c r="AED125" s="16"/>
      <c r="AEE125" s="16"/>
      <c r="AEF125" s="16"/>
      <c r="AEG125" s="16"/>
      <c r="AEH125" s="16"/>
      <c r="AEI125" s="16"/>
      <c r="AEJ125" s="16"/>
      <c r="AEK125" s="16"/>
      <c r="AEL125" s="16"/>
      <c r="AEM125" s="16"/>
      <c r="AEN125" s="16"/>
      <c r="AEO125" s="16"/>
      <c r="AEP125" s="16"/>
      <c r="AEQ125" s="16"/>
      <c r="AER125" s="16"/>
      <c r="AES125" s="16"/>
      <c r="AET125" s="16"/>
      <c r="AEU125" s="16"/>
      <c r="AEV125" s="16"/>
      <c r="AEW125" s="16"/>
      <c r="AEX125" s="16"/>
      <c r="AEY125" s="16"/>
      <c r="AEZ125" s="16"/>
      <c r="AFA125" s="16"/>
      <c r="AFB125" s="16"/>
      <c r="AFC125" s="16"/>
      <c r="AFD125" s="16"/>
      <c r="AFE125" s="16"/>
      <c r="AFF125" s="16"/>
      <c r="AFG125" s="16"/>
      <c r="AFH125" s="16"/>
      <c r="AFI125" s="16"/>
      <c r="AFJ125" s="16"/>
      <c r="AFK125" s="16"/>
      <c r="AFL125" s="16"/>
      <c r="AFM125" s="16"/>
      <c r="AFN125" s="16"/>
      <c r="AFO125" s="16"/>
      <c r="AFP125" s="16"/>
      <c r="AFQ125" s="16"/>
      <c r="AFR125" s="16"/>
      <c r="AFS125" s="16"/>
      <c r="AFT125" s="16"/>
      <c r="AFU125" s="16"/>
      <c r="AFV125" s="16"/>
      <c r="AFW125" s="16"/>
      <c r="AFX125" s="16"/>
      <c r="AFY125" s="16"/>
      <c r="AFZ125" s="16"/>
      <c r="AGA125" s="16"/>
      <c r="AGB125" s="16"/>
      <c r="AGC125" s="16"/>
      <c r="AGD125" s="16"/>
      <c r="AGE125" s="16"/>
      <c r="AGF125" s="16"/>
      <c r="AGG125" s="16"/>
      <c r="AGH125" s="16"/>
      <c r="AGI125" s="16"/>
      <c r="AGJ125" s="16"/>
      <c r="AGK125" s="16"/>
      <c r="AGL125" s="16"/>
      <c r="AGM125" s="16"/>
      <c r="AGN125" s="16"/>
      <c r="AGO125" s="16"/>
      <c r="AGP125" s="16"/>
      <c r="AGQ125" s="16"/>
      <c r="AGR125" s="16"/>
      <c r="AGS125" s="16"/>
      <c r="AGT125" s="16"/>
      <c r="AGU125" s="16"/>
      <c r="AGV125" s="16"/>
      <c r="AGW125" s="16"/>
      <c r="AGX125" s="16"/>
      <c r="AGY125" s="16"/>
      <c r="AGZ125" s="16"/>
      <c r="AHA125" s="16"/>
      <c r="AHB125" s="16"/>
      <c r="AHC125" s="16"/>
      <c r="AHD125" s="16"/>
      <c r="AHE125" s="16"/>
      <c r="AHF125" s="16"/>
      <c r="AHG125" s="16"/>
      <c r="AHH125" s="16"/>
      <c r="AHI125" s="16"/>
      <c r="AHJ125" s="16"/>
      <c r="AHK125" s="16"/>
      <c r="AHL125" s="16"/>
      <c r="AHM125" s="16"/>
      <c r="AHN125" s="16"/>
      <c r="AHO125" s="16"/>
      <c r="AHP125" s="16"/>
      <c r="AHQ125" s="16"/>
      <c r="AHR125" s="16"/>
      <c r="AHS125" s="16"/>
      <c r="AHT125" s="16"/>
      <c r="AHU125" s="16"/>
      <c r="AHV125" s="16"/>
      <c r="AHW125" s="16"/>
      <c r="AHX125" s="16"/>
      <c r="AHY125" s="16"/>
      <c r="AHZ125" s="16"/>
      <c r="AIA125" s="16"/>
      <c r="AIB125" s="16"/>
      <c r="AIC125" s="16"/>
      <c r="AID125" s="16"/>
      <c r="AIE125" s="16"/>
      <c r="AIF125" s="16"/>
      <c r="AIG125" s="16"/>
      <c r="AIH125" s="16"/>
      <c r="AII125" s="16"/>
      <c r="AIJ125" s="16"/>
      <c r="AIK125" s="16"/>
      <c r="AIL125" s="16"/>
      <c r="AIM125" s="16"/>
      <c r="AIN125" s="16"/>
      <c r="AIO125" s="16"/>
      <c r="AIP125" s="16"/>
      <c r="AIQ125" s="16"/>
      <c r="AIR125" s="16"/>
      <c r="AIS125" s="16"/>
      <c r="AIT125" s="16"/>
      <c r="AIU125" s="16"/>
      <c r="AIV125" s="16"/>
      <c r="AIW125" s="16"/>
      <c r="AIX125" s="16"/>
      <c r="AIY125" s="16"/>
      <c r="AIZ125" s="16"/>
      <c r="AJA125" s="16"/>
      <c r="AJB125" s="16"/>
      <c r="AJC125" s="16"/>
      <c r="AJD125" s="16"/>
      <c r="AJE125" s="16"/>
      <c r="AJF125" s="16"/>
      <c r="AJG125" s="16"/>
      <c r="AJH125" s="16"/>
      <c r="AJI125" s="16"/>
      <c r="AJJ125" s="16"/>
      <c r="AJK125" s="16"/>
      <c r="AJL125" s="16"/>
      <c r="AJM125" s="16"/>
      <c r="AJN125" s="16"/>
      <c r="AJO125" s="16"/>
      <c r="AJP125" s="16"/>
      <c r="AJQ125" s="16"/>
      <c r="AJR125" s="16"/>
      <c r="AJS125" s="16"/>
      <c r="AJT125" s="16"/>
      <c r="AJU125" s="16"/>
      <c r="AJV125" s="16"/>
      <c r="AJW125" s="16"/>
      <c r="AJX125" s="16"/>
      <c r="AJY125" s="16"/>
      <c r="AJZ125" s="16"/>
      <c r="AKA125" s="16"/>
      <c r="AKB125" s="16"/>
      <c r="AKC125" s="16"/>
      <c r="AKD125" s="16"/>
      <c r="AKE125" s="16"/>
      <c r="AKF125" s="16"/>
      <c r="AKG125" s="16"/>
      <c r="AKH125" s="16"/>
      <c r="AKI125" s="16"/>
      <c r="AKJ125" s="16"/>
      <c r="AKK125" s="16"/>
      <c r="AKL125" s="16"/>
      <c r="AKM125" s="16"/>
      <c r="AKN125" s="16"/>
      <c r="AKO125" s="16"/>
      <c r="AKP125" s="16"/>
      <c r="AKQ125" s="16"/>
      <c r="AKR125" s="16"/>
      <c r="AKS125" s="16"/>
      <c r="AKT125" s="16"/>
      <c r="AKU125" s="16"/>
      <c r="AKV125" s="16"/>
      <c r="AKW125" s="16"/>
      <c r="AKX125" s="16"/>
      <c r="AKY125" s="16"/>
      <c r="AKZ125" s="16"/>
      <c r="ALA125" s="16"/>
      <c r="ALB125" s="16"/>
      <c r="ALC125" s="16"/>
      <c r="ALD125" s="16"/>
      <c r="ALE125" s="16"/>
      <c r="ALF125" s="16"/>
      <c r="ALG125" s="16"/>
      <c r="ALH125" s="16"/>
      <c r="ALI125" s="16"/>
      <c r="ALJ125" s="16"/>
      <c r="ALK125" s="16"/>
      <c r="ALL125" s="16"/>
      <c r="ALM125" s="16"/>
      <c r="ALN125" s="16"/>
      <c r="ALO125" s="16"/>
      <c r="ALP125" s="16"/>
      <c r="ALQ125" s="16"/>
      <c r="ALR125" s="16"/>
      <c r="ALS125" s="16"/>
      <c r="ALT125" s="16"/>
      <c r="ALU125" s="16"/>
      <c r="ALV125" s="16"/>
      <c r="ALW125" s="16"/>
      <c r="ALX125" s="16"/>
      <c r="ALY125" s="16"/>
      <c r="ALZ125" s="16"/>
      <c r="AMA125" s="16"/>
      <c r="AMB125" s="16"/>
      <c r="AMC125" s="16"/>
      <c r="AMD125" s="16"/>
      <c r="AME125" s="16"/>
      <c r="AMF125" s="16"/>
      <c r="AMG125" s="16"/>
      <c r="AMH125" s="16"/>
      <c r="AMI125" s="16"/>
      <c r="AMJ125" s="16"/>
      <c r="AMK125" s="16"/>
    </row>
    <row r="126" spans="1:1025" x14ac:dyDescent="0.2">
      <c r="A126" s="19" t="s">
        <v>153</v>
      </c>
      <c r="B126" s="20" t="s">
        <v>136</v>
      </c>
      <c r="C126" s="20" t="s">
        <v>86</v>
      </c>
      <c r="D126" s="20" t="s">
        <v>87</v>
      </c>
      <c r="E126" s="55">
        <f t="shared" si="118"/>
        <v>0</v>
      </c>
      <c r="F126" s="55">
        <f t="shared" si="119"/>
        <v>0</v>
      </c>
      <c r="G126" s="55">
        <f t="shared" si="120"/>
        <v>0</v>
      </c>
      <c r="H126" s="55">
        <f t="shared" si="121"/>
        <v>0</v>
      </c>
      <c r="I126" s="55">
        <f t="shared" si="122"/>
        <v>0</v>
      </c>
      <c r="J126" s="55">
        <f t="shared" si="123"/>
        <v>0</v>
      </c>
      <c r="K126" s="55" t="s">
        <v>84</v>
      </c>
      <c r="L126" s="55" t="s">
        <v>84</v>
      </c>
      <c r="M126" s="55" t="s">
        <v>84</v>
      </c>
      <c r="N126" s="55" t="s">
        <v>84</v>
      </c>
      <c r="O126" s="55" t="s">
        <v>84</v>
      </c>
      <c r="P126" s="55" t="s">
        <v>84</v>
      </c>
      <c r="Q126" s="55" t="s">
        <v>84</v>
      </c>
      <c r="R126" s="55" t="s">
        <v>84</v>
      </c>
      <c r="S126" s="55" t="s">
        <v>84</v>
      </c>
      <c r="T126" s="55" t="s">
        <v>84</v>
      </c>
      <c r="U126" s="55" t="s">
        <v>84</v>
      </c>
      <c r="V126" s="55" t="s">
        <v>84</v>
      </c>
      <c r="W126" s="55" t="s">
        <v>84</v>
      </c>
      <c r="X126" s="55" t="s">
        <v>84</v>
      </c>
      <c r="Y126" s="55" t="s">
        <v>84</v>
      </c>
      <c r="Z126" s="55" t="s">
        <v>84</v>
      </c>
      <c r="AA126" s="55" t="s">
        <v>84</v>
      </c>
      <c r="AB126" s="55" t="s">
        <v>84</v>
      </c>
      <c r="AC126" s="55">
        <v>0</v>
      </c>
      <c r="AD126" s="55">
        <v>0</v>
      </c>
      <c r="AE126" s="55">
        <v>0</v>
      </c>
      <c r="AF126" s="55">
        <v>0</v>
      </c>
      <c r="AG126" s="55">
        <v>0</v>
      </c>
      <c r="AH126" s="55">
        <v>0</v>
      </c>
      <c r="AI126" s="55">
        <f t="shared" si="106"/>
        <v>0</v>
      </c>
      <c r="AJ126" s="55">
        <f t="shared" si="107"/>
        <v>0</v>
      </c>
      <c r="AK126" s="55">
        <f t="shared" si="108"/>
        <v>0</v>
      </c>
      <c r="AL126" s="55">
        <f t="shared" si="109"/>
        <v>0</v>
      </c>
      <c r="AM126" s="55">
        <f t="shared" si="110"/>
        <v>0</v>
      </c>
      <c r="AN126" s="55">
        <f t="shared" si="111"/>
        <v>0</v>
      </c>
      <c r="AO126" s="55" t="s">
        <v>84</v>
      </c>
      <c r="AP126" s="55" t="s">
        <v>84</v>
      </c>
      <c r="AQ126" s="55" t="s">
        <v>84</v>
      </c>
      <c r="AR126" s="55" t="s">
        <v>84</v>
      </c>
      <c r="AS126" s="55" t="s">
        <v>84</v>
      </c>
      <c r="AT126" s="55" t="s">
        <v>84</v>
      </c>
      <c r="AU126" s="55" t="s">
        <v>84</v>
      </c>
      <c r="AV126" s="55" t="s">
        <v>84</v>
      </c>
      <c r="AW126" s="55" t="s">
        <v>84</v>
      </c>
      <c r="AX126" s="55" t="s">
        <v>84</v>
      </c>
      <c r="AY126" s="55" t="s">
        <v>84</v>
      </c>
      <c r="AZ126" s="55" t="s">
        <v>84</v>
      </c>
      <c r="BA126" s="55" t="s">
        <v>84</v>
      </c>
      <c r="BB126" s="55" t="s">
        <v>84</v>
      </c>
      <c r="BC126" s="55" t="s">
        <v>84</v>
      </c>
      <c r="BD126" s="55" t="s">
        <v>84</v>
      </c>
      <c r="BE126" s="55" t="s">
        <v>84</v>
      </c>
      <c r="BF126" s="55" t="s">
        <v>84</v>
      </c>
      <c r="BG126" s="55">
        <v>0</v>
      </c>
      <c r="BH126" s="55">
        <v>0</v>
      </c>
      <c r="BI126" s="55">
        <v>0</v>
      </c>
      <c r="BJ126" s="55">
        <v>0</v>
      </c>
      <c r="BK126" s="55">
        <v>0</v>
      </c>
      <c r="BL126" s="55">
        <v>0</v>
      </c>
      <c r="BM126" s="55">
        <f t="shared" si="112"/>
        <v>0</v>
      </c>
      <c r="BN126" s="55">
        <f t="shared" si="113"/>
        <v>0</v>
      </c>
      <c r="BO126" s="55">
        <f t="shared" si="114"/>
        <v>0</v>
      </c>
      <c r="BP126" s="55">
        <f t="shared" si="115"/>
        <v>0</v>
      </c>
      <c r="BQ126" s="55">
        <f t="shared" si="116"/>
        <v>0</v>
      </c>
      <c r="BR126" s="55">
        <f t="shared" si="117"/>
        <v>0</v>
      </c>
      <c r="BS126" s="13" t="s">
        <v>87</v>
      </c>
    </row>
    <row r="127" spans="1:1025" ht="25.5" x14ac:dyDescent="0.2">
      <c r="A127" s="21" t="s">
        <v>153</v>
      </c>
      <c r="B127" s="31" t="s">
        <v>300</v>
      </c>
      <c r="C127" s="25" t="s">
        <v>301</v>
      </c>
      <c r="D127" s="25" t="s">
        <v>87</v>
      </c>
      <c r="E127" s="50">
        <f t="shared" si="118"/>
        <v>0</v>
      </c>
      <c r="F127" s="50">
        <f t="shared" si="119"/>
        <v>0</v>
      </c>
      <c r="G127" s="50">
        <f t="shared" si="120"/>
        <v>0</v>
      </c>
      <c r="H127" s="50">
        <f t="shared" si="121"/>
        <v>0</v>
      </c>
      <c r="I127" s="50">
        <f t="shared" si="122"/>
        <v>0</v>
      </c>
      <c r="J127" s="50">
        <f t="shared" si="123"/>
        <v>0</v>
      </c>
      <c r="K127" s="11" t="s">
        <v>84</v>
      </c>
      <c r="L127" s="11" t="s">
        <v>84</v>
      </c>
      <c r="M127" s="11" t="s">
        <v>84</v>
      </c>
      <c r="N127" s="11" t="s">
        <v>84</v>
      </c>
      <c r="O127" s="11" t="s">
        <v>84</v>
      </c>
      <c r="P127" s="11" t="s">
        <v>84</v>
      </c>
      <c r="Q127" s="11" t="s">
        <v>84</v>
      </c>
      <c r="R127" s="11" t="s">
        <v>84</v>
      </c>
      <c r="S127" s="11" t="s">
        <v>84</v>
      </c>
      <c r="T127" s="11" t="s">
        <v>84</v>
      </c>
      <c r="U127" s="11" t="s">
        <v>84</v>
      </c>
      <c r="V127" s="11" t="s">
        <v>84</v>
      </c>
      <c r="W127" s="11" t="s">
        <v>84</v>
      </c>
      <c r="X127" s="11" t="s">
        <v>84</v>
      </c>
      <c r="Y127" s="11" t="s">
        <v>84</v>
      </c>
      <c r="Z127" s="11" t="s">
        <v>84</v>
      </c>
      <c r="AA127" s="11" t="s">
        <v>84</v>
      </c>
      <c r="AB127" s="11" t="s">
        <v>84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f t="shared" si="106"/>
        <v>0</v>
      </c>
      <c r="AJ127" s="11">
        <f t="shared" si="107"/>
        <v>0</v>
      </c>
      <c r="AK127" s="11">
        <f t="shared" si="108"/>
        <v>0</v>
      </c>
      <c r="AL127" s="11">
        <f t="shared" si="109"/>
        <v>0</v>
      </c>
      <c r="AM127" s="11">
        <f t="shared" si="110"/>
        <v>0</v>
      </c>
      <c r="AN127" s="11">
        <f t="shared" si="111"/>
        <v>0</v>
      </c>
      <c r="AO127" s="11" t="s">
        <v>84</v>
      </c>
      <c r="AP127" s="11" t="s">
        <v>84</v>
      </c>
      <c r="AQ127" s="11" t="s">
        <v>84</v>
      </c>
      <c r="AR127" s="11" t="s">
        <v>84</v>
      </c>
      <c r="AS127" s="11" t="s">
        <v>84</v>
      </c>
      <c r="AT127" s="11" t="s">
        <v>84</v>
      </c>
      <c r="AU127" s="11" t="s">
        <v>84</v>
      </c>
      <c r="AV127" s="11" t="s">
        <v>84</v>
      </c>
      <c r="AW127" s="11" t="s">
        <v>84</v>
      </c>
      <c r="AX127" s="11" t="s">
        <v>84</v>
      </c>
      <c r="AY127" s="11" t="s">
        <v>84</v>
      </c>
      <c r="AZ127" s="11" t="s">
        <v>84</v>
      </c>
      <c r="BA127" s="11" t="s">
        <v>84</v>
      </c>
      <c r="BB127" s="11" t="s">
        <v>84</v>
      </c>
      <c r="BC127" s="11" t="s">
        <v>84</v>
      </c>
      <c r="BD127" s="11" t="s">
        <v>84</v>
      </c>
      <c r="BE127" s="11" t="s">
        <v>84</v>
      </c>
      <c r="BF127" s="11" t="s">
        <v>84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f t="shared" si="112"/>
        <v>0</v>
      </c>
      <c r="BN127" s="11">
        <f t="shared" si="113"/>
        <v>0</v>
      </c>
      <c r="BO127" s="11">
        <f t="shared" si="114"/>
        <v>0</v>
      </c>
      <c r="BP127" s="11">
        <f t="shared" si="115"/>
        <v>0</v>
      </c>
      <c r="BQ127" s="11">
        <f t="shared" si="116"/>
        <v>0</v>
      </c>
      <c r="BR127" s="11">
        <f t="shared" si="117"/>
        <v>0</v>
      </c>
      <c r="BS127" s="13" t="s">
        <v>87</v>
      </c>
    </row>
    <row r="128" spans="1:1025" ht="25.5" x14ac:dyDescent="0.2">
      <c r="A128" s="21" t="s">
        <v>153</v>
      </c>
      <c r="B128" s="31" t="s">
        <v>302</v>
      </c>
      <c r="C128" s="25" t="s">
        <v>303</v>
      </c>
      <c r="D128" s="25" t="s">
        <v>87</v>
      </c>
      <c r="E128" s="50">
        <f t="shared" si="118"/>
        <v>0</v>
      </c>
      <c r="F128" s="50">
        <f t="shared" si="119"/>
        <v>0</v>
      </c>
      <c r="G128" s="50">
        <f t="shared" si="120"/>
        <v>0</v>
      </c>
      <c r="H128" s="50">
        <f t="shared" si="121"/>
        <v>0</v>
      </c>
      <c r="I128" s="50">
        <f t="shared" si="122"/>
        <v>0</v>
      </c>
      <c r="J128" s="50">
        <f t="shared" si="123"/>
        <v>0</v>
      </c>
      <c r="K128" s="11" t="s">
        <v>84</v>
      </c>
      <c r="L128" s="11" t="s">
        <v>84</v>
      </c>
      <c r="M128" s="11" t="s">
        <v>84</v>
      </c>
      <c r="N128" s="11" t="s">
        <v>84</v>
      </c>
      <c r="O128" s="11" t="s">
        <v>84</v>
      </c>
      <c r="P128" s="11" t="s">
        <v>84</v>
      </c>
      <c r="Q128" s="11" t="s">
        <v>84</v>
      </c>
      <c r="R128" s="11" t="s">
        <v>84</v>
      </c>
      <c r="S128" s="11" t="s">
        <v>84</v>
      </c>
      <c r="T128" s="11" t="s">
        <v>84</v>
      </c>
      <c r="U128" s="11" t="s">
        <v>84</v>
      </c>
      <c r="V128" s="11" t="s">
        <v>84</v>
      </c>
      <c r="W128" s="11" t="s">
        <v>84</v>
      </c>
      <c r="X128" s="11" t="s">
        <v>84</v>
      </c>
      <c r="Y128" s="11" t="s">
        <v>84</v>
      </c>
      <c r="Z128" s="11" t="s">
        <v>84</v>
      </c>
      <c r="AA128" s="11" t="s">
        <v>84</v>
      </c>
      <c r="AB128" s="11" t="s">
        <v>84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f t="shared" si="106"/>
        <v>0</v>
      </c>
      <c r="AJ128" s="11">
        <f t="shared" si="107"/>
        <v>0</v>
      </c>
      <c r="AK128" s="11">
        <f t="shared" si="108"/>
        <v>0</v>
      </c>
      <c r="AL128" s="11">
        <f t="shared" si="109"/>
        <v>0</v>
      </c>
      <c r="AM128" s="11">
        <f t="shared" si="110"/>
        <v>0</v>
      </c>
      <c r="AN128" s="11">
        <f t="shared" si="111"/>
        <v>0</v>
      </c>
      <c r="AO128" s="11" t="s">
        <v>84</v>
      </c>
      <c r="AP128" s="11" t="s">
        <v>84</v>
      </c>
      <c r="AQ128" s="11" t="s">
        <v>84</v>
      </c>
      <c r="AR128" s="11" t="s">
        <v>84</v>
      </c>
      <c r="AS128" s="11" t="s">
        <v>84</v>
      </c>
      <c r="AT128" s="11" t="s">
        <v>84</v>
      </c>
      <c r="AU128" s="11" t="s">
        <v>84</v>
      </c>
      <c r="AV128" s="11" t="s">
        <v>84</v>
      </c>
      <c r="AW128" s="11" t="s">
        <v>84</v>
      </c>
      <c r="AX128" s="11" t="s">
        <v>84</v>
      </c>
      <c r="AY128" s="11" t="s">
        <v>84</v>
      </c>
      <c r="AZ128" s="11" t="s">
        <v>84</v>
      </c>
      <c r="BA128" s="11" t="s">
        <v>84</v>
      </c>
      <c r="BB128" s="11" t="s">
        <v>84</v>
      </c>
      <c r="BC128" s="11" t="s">
        <v>84</v>
      </c>
      <c r="BD128" s="11" t="s">
        <v>84</v>
      </c>
      <c r="BE128" s="11" t="s">
        <v>84</v>
      </c>
      <c r="BF128" s="11" t="s">
        <v>84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f t="shared" si="112"/>
        <v>0</v>
      </c>
      <c r="BN128" s="11">
        <f t="shared" si="113"/>
        <v>0</v>
      </c>
      <c r="BO128" s="11">
        <f t="shared" si="114"/>
        <v>0</v>
      </c>
      <c r="BP128" s="11">
        <f t="shared" si="115"/>
        <v>0</v>
      </c>
      <c r="BQ128" s="11">
        <f t="shared" si="116"/>
        <v>0</v>
      </c>
      <c r="BR128" s="11">
        <f t="shared" si="117"/>
        <v>0</v>
      </c>
      <c r="BS128" s="13" t="s">
        <v>87</v>
      </c>
    </row>
    <row r="129" spans="1:1025" ht="38.25" x14ac:dyDescent="0.2">
      <c r="A129" s="21" t="s">
        <v>153</v>
      </c>
      <c r="B129" s="31" t="s">
        <v>304</v>
      </c>
      <c r="C129" s="25" t="s">
        <v>305</v>
      </c>
      <c r="D129" s="25" t="s">
        <v>87</v>
      </c>
      <c r="E129" s="11">
        <f t="shared" si="118"/>
        <v>0</v>
      </c>
      <c r="F129" s="11">
        <f t="shared" si="119"/>
        <v>0</v>
      </c>
      <c r="G129" s="11">
        <f t="shared" si="120"/>
        <v>0</v>
      </c>
      <c r="H129" s="11">
        <f t="shared" si="121"/>
        <v>0</v>
      </c>
      <c r="I129" s="11">
        <f t="shared" si="122"/>
        <v>0</v>
      </c>
      <c r="J129" s="11">
        <f t="shared" si="123"/>
        <v>0</v>
      </c>
      <c r="K129" s="11" t="s">
        <v>84</v>
      </c>
      <c r="L129" s="11" t="s">
        <v>84</v>
      </c>
      <c r="M129" s="11" t="s">
        <v>84</v>
      </c>
      <c r="N129" s="11" t="s">
        <v>84</v>
      </c>
      <c r="O129" s="11" t="s">
        <v>84</v>
      </c>
      <c r="P129" s="11" t="s">
        <v>84</v>
      </c>
      <c r="Q129" s="11" t="s">
        <v>84</v>
      </c>
      <c r="R129" s="11" t="s">
        <v>84</v>
      </c>
      <c r="S129" s="11" t="s">
        <v>84</v>
      </c>
      <c r="T129" s="11" t="s">
        <v>84</v>
      </c>
      <c r="U129" s="11" t="s">
        <v>84</v>
      </c>
      <c r="V129" s="11" t="s">
        <v>84</v>
      </c>
      <c r="W129" s="11" t="s">
        <v>84</v>
      </c>
      <c r="X129" s="11" t="s">
        <v>84</v>
      </c>
      <c r="Y129" s="11" t="s">
        <v>84</v>
      </c>
      <c r="Z129" s="11" t="s">
        <v>84</v>
      </c>
      <c r="AA129" s="11" t="s">
        <v>84</v>
      </c>
      <c r="AB129" s="11" t="s">
        <v>84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f t="shared" si="106"/>
        <v>0</v>
      </c>
      <c r="AJ129" s="11">
        <f t="shared" si="107"/>
        <v>0</v>
      </c>
      <c r="AK129" s="11">
        <f t="shared" si="108"/>
        <v>0</v>
      </c>
      <c r="AL129" s="11">
        <f t="shared" si="109"/>
        <v>0</v>
      </c>
      <c r="AM129" s="11">
        <f t="shared" si="110"/>
        <v>0</v>
      </c>
      <c r="AN129" s="11">
        <f t="shared" si="111"/>
        <v>0</v>
      </c>
      <c r="AO129" s="11" t="s">
        <v>84</v>
      </c>
      <c r="AP129" s="11" t="s">
        <v>84</v>
      </c>
      <c r="AQ129" s="11" t="s">
        <v>84</v>
      </c>
      <c r="AR129" s="11" t="s">
        <v>84</v>
      </c>
      <c r="AS129" s="11" t="s">
        <v>84</v>
      </c>
      <c r="AT129" s="11" t="s">
        <v>84</v>
      </c>
      <c r="AU129" s="11" t="s">
        <v>84</v>
      </c>
      <c r="AV129" s="11" t="s">
        <v>84</v>
      </c>
      <c r="AW129" s="11" t="s">
        <v>84</v>
      </c>
      <c r="AX129" s="11" t="s">
        <v>84</v>
      </c>
      <c r="AY129" s="11" t="s">
        <v>84</v>
      </c>
      <c r="AZ129" s="11" t="s">
        <v>84</v>
      </c>
      <c r="BA129" s="11" t="s">
        <v>84</v>
      </c>
      <c r="BB129" s="11" t="s">
        <v>84</v>
      </c>
      <c r="BC129" s="11" t="s">
        <v>84</v>
      </c>
      <c r="BD129" s="11" t="s">
        <v>84</v>
      </c>
      <c r="BE129" s="11" t="s">
        <v>84</v>
      </c>
      <c r="BF129" s="11" t="s">
        <v>84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f t="shared" si="112"/>
        <v>0</v>
      </c>
      <c r="BN129" s="11">
        <f t="shared" si="113"/>
        <v>0</v>
      </c>
      <c r="BO129" s="11">
        <f t="shared" si="114"/>
        <v>0</v>
      </c>
      <c r="BP129" s="11">
        <f t="shared" si="115"/>
        <v>0</v>
      </c>
      <c r="BQ129" s="11">
        <f t="shared" si="116"/>
        <v>0</v>
      </c>
      <c r="BR129" s="11">
        <f t="shared" si="117"/>
        <v>0</v>
      </c>
      <c r="BS129" s="13" t="s">
        <v>87</v>
      </c>
    </row>
    <row r="130" spans="1:1025" s="17" customFormat="1" ht="38.25" x14ac:dyDescent="0.2">
      <c r="A130" s="21" t="s">
        <v>153</v>
      </c>
      <c r="B130" s="31" t="s">
        <v>306</v>
      </c>
      <c r="C130" s="25" t="s">
        <v>197</v>
      </c>
      <c r="D130" s="25" t="s">
        <v>87</v>
      </c>
      <c r="E130" s="11">
        <f t="shared" si="118"/>
        <v>0</v>
      </c>
      <c r="F130" s="11">
        <f t="shared" si="119"/>
        <v>0</v>
      </c>
      <c r="G130" s="11">
        <f t="shared" si="120"/>
        <v>0</v>
      </c>
      <c r="H130" s="11">
        <f t="shared" si="121"/>
        <v>0</v>
      </c>
      <c r="I130" s="11">
        <f t="shared" si="122"/>
        <v>0</v>
      </c>
      <c r="J130" s="11">
        <f t="shared" si="123"/>
        <v>0</v>
      </c>
      <c r="K130" s="11" t="s">
        <v>84</v>
      </c>
      <c r="L130" s="11" t="s">
        <v>84</v>
      </c>
      <c r="M130" s="11" t="s">
        <v>84</v>
      </c>
      <c r="N130" s="11" t="s">
        <v>84</v>
      </c>
      <c r="O130" s="11" t="s">
        <v>84</v>
      </c>
      <c r="P130" s="11" t="s">
        <v>84</v>
      </c>
      <c r="Q130" s="11" t="s">
        <v>84</v>
      </c>
      <c r="R130" s="11" t="s">
        <v>84</v>
      </c>
      <c r="S130" s="11" t="s">
        <v>84</v>
      </c>
      <c r="T130" s="11" t="s">
        <v>84</v>
      </c>
      <c r="U130" s="11" t="s">
        <v>84</v>
      </c>
      <c r="V130" s="11" t="s">
        <v>84</v>
      </c>
      <c r="W130" s="11" t="s">
        <v>84</v>
      </c>
      <c r="X130" s="11" t="s">
        <v>84</v>
      </c>
      <c r="Y130" s="11" t="s">
        <v>84</v>
      </c>
      <c r="Z130" s="11" t="s">
        <v>84</v>
      </c>
      <c r="AA130" s="11" t="s">
        <v>84</v>
      </c>
      <c r="AB130" s="11" t="s">
        <v>84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f t="shared" si="106"/>
        <v>0</v>
      </c>
      <c r="AJ130" s="11">
        <f t="shared" si="107"/>
        <v>0</v>
      </c>
      <c r="AK130" s="11">
        <f t="shared" si="108"/>
        <v>0</v>
      </c>
      <c r="AL130" s="11">
        <f t="shared" si="109"/>
        <v>0</v>
      </c>
      <c r="AM130" s="11">
        <f t="shared" si="110"/>
        <v>0</v>
      </c>
      <c r="AN130" s="11">
        <f t="shared" si="111"/>
        <v>0</v>
      </c>
      <c r="AO130" s="11" t="s">
        <v>84</v>
      </c>
      <c r="AP130" s="11" t="s">
        <v>84</v>
      </c>
      <c r="AQ130" s="11" t="s">
        <v>84</v>
      </c>
      <c r="AR130" s="11" t="s">
        <v>84</v>
      </c>
      <c r="AS130" s="11" t="s">
        <v>84</v>
      </c>
      <c r="AT130" s="11" t="s">
        <v>84</v>
      </c>
      <c r="AU130" s="11" t="s">
        <v>84</v>
      </c>
      <c r="AV130" s="11" t="s">
        <v>84</v>
      </c>
      <c r="AW130" s="11" t="s">
        <v>84</v>
      </c>
      <c r="AX130" s="11" t="s">
        <v>84</v>
      </c>
      <c r="AY130" s="11" t="s">
        <v>84</v>
      </c>
      <c r="AZ130" s="11" t="s">
        <v>84</v>
      </c>
      <c r="BA130" s="11" t="s">
        <v>84</v>
      </c>
      <c r="BB130" s="11" t="s">
        <v>84</v>
      </c>
      <c r="BC130" s="11" t="s">
        <v>84</v>
      </c>
      <c r="BD130" s="11" t="s">
        <v>84</v>
      </c>
      <c r="BE130" s="11" t="s">
        <v>84</v>
      </c>
      <c r="BF130" s="11" t="s">
        <v>84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f t="shared" si="112"/>
        <v>0</v>
      </c>
      <c r="BN130" s="11">
        <f t="shared" si="113"/>
        <v>0</v>
      </c>
      <c r="BO130" s="11">
        <f t="shared" si="114"/>
        <v>0</v>
      </c>
      <c r="BP130" s="11">
        <f t="shared" si="115"/>
        <v>0</v>
      </c>
      <c r="BQ130" s="11">
        <f t="shared" si="116"/>
        <v>0</v>
      </c>
      <c r="BR130" s="11">
        <f t="shared" si="117"/>
        <v>0</v>
      </c>
      <c r="BS130" s="15" t="s">
        <v>87</v>
      </c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6"/>
      <c r="JW130" s="16"/>
      <c r="JX130" s="16"/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16"/>
      <c r="KJ130" s="16"/>
      <c r="KK130" s="16"/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16"/>
      <c r="KW130" s="16"/>
      <c r="KX130" s="16"/>
      <c r="KY130" s="16"/>
      <c r="KZ130" s="16"/>
      <c r="LA130" s="16"/>
      <c r="LB130" s="16"/>
      <c r="LC130" s="16"/>
      <c r="LD130" s="16"/>
      <c r="LE130" s="16"/>
      <c r="LF130" s="16"/>
      <c r="LG130" s="16"/>
      <c r="LH130" s="16"/>
      <c r="LI130" s="16"/>
      <c r="LJ130" s="16"/>
      <c r="LK130" s="16"/>
      <c r="LL130" s="16"/>
      <c r="LM130" s="16"/>
      <c r="LN130" s="16"/>
      <c r="LO130" s="16"/>
      <c r="LP130" s="16"/>
      <c r="LQ130" s="16"/>
      <c r="LR130" s="16"/>
      <c r="LS130" s="16"/>
      <c r="LT130" s="16"/>
      <c r="LU130" s="16"/>
      <c r="LV130" s="16"/>
      <c r="LW130" s="16"/>
      <c r="LX130" s="16"/>
      <c r="LY130" s="16"/>
      <c r="LZ130" s="16"/>
      <c r="MA130" s="16"/>
      <c r="MB130" s="16"/>
      <c r="MC130" s="16"/>
      <c r="MD130" s="16"/>
      <c r="ME130" s="16"/>
      <c r="MF130" s="16"/>
      <c r="MG130" s="16"/>
      <c r="MH130" s="16"/>
      <c r="MI130" s="16"/>
      <c r="MJ130" s="16"/>
      <c r="MK130" s="16"/>
      <c r="ML130" s="16"/>
      <c r="MM130" s="16"/>
      <c r="MN130" s="16"/>
      <c r="MO130" s="16"/>
      <c r="MP130" s="16"/>
      <c r="MQ130" s="16"/>
      <c r="MR130" s="16"/>
      <c r="MS130" s="16"/>
      <c r="MT130" s="16"/>
      <c r="MU130" s="16"/>
      <c r="MV130" s="16"/>
      <c r="MW130" s="16"/>
      <c r="MX130" s="16"/>
      <c r="MY130" s="16"/>
      <c r="MZ130" s="16"/>
      <c r="NA130" s="16"/>
      <c r="NB130" s="16"/>
      <c r="NC130" s="16"/>
      <c r="ND130" s="16"/>
      <c r="NE130" s="16"/>
      <c r="NF130" s="16"/>
      <c r="NG130" s="16"/>
      <c r="NH130" s="16"/>
      <c r="NI130" s="16"/>
      <c r="NJ130" s="16"/>
      <c r="NK130" s="16"/>
      <c r="NL130" s="16"/>
      <c r="NM130" s="16"/>
      <c r="NN130" s="16"/>
      <c r="NO130" s="16"/>
      <c r="NP130" s="16"/>
      <c r="NQ130" s="16"/>
      <c r="NR130" s="16"/>
      <c r="NS130" s="16"/>
      <c r="NT130" s="16"/>
      <c r="NU130" s="16"/>
      <c r="NV130" s="16"/>
      <c r="NW130" s="16"/>
      <c r="NX130" s="16"/>
      <c r="NY130" s="16"/>
      <c r="NZ130" s="16"/>
      <c r="OA130" s="16"/>
      <c r="OB130" s="16"/>
      <c r="OC130" s="16"/>
      <c r="OD130" s="16"/>
      <c r="OE130" s="16"/>
      <c r="OF130" s="16"/>
      <c r="OG130" s="16"/>
      <c r="OH130" s="16"/>
      <c r="OI130" s="16"/>
      <c r="OJ130" s="16"/>
      <c r="OK130" s="16"/>
      <c r="OL130" s="16"/>
      <c r="OM130" s="16"/>
      <c r="ON130" s="16"/>
      <c r="OO130" s="16"/>
      <c r="OP130" s="16"/>
      <c r="OQ130" s="16"/>
      <c r="OR130" s="16"/>
      <c r="OS130" s="16"/>
      <c r="OT130" s="16"/>
      <c r="OU130" s="16"/>
      <c r="OV130" s="16"/>
      <c r="OW130" s="16"/>
      <c r="OX130" s="16"/>
      <c r="OY130" s="16"/>
      <c r="OZ130" s="16"/>
      <c r="PA130" s="16"/>
      <c r="PB130" s="16"/>
      <c r="PC130" s="16"/>
      <c r="PD130" s="16"/>
      <c r="PE130" s="16"/>
      <c r="PF130" s="16"/>
      <c r="PG130" s="16"/>
      <c r="PH130" s="16"/>
      <c r="PI130" s="16"/>
      <c r="PJ130" s="16"/>
      <c r="PK130" s="16"/>
      <c r="PL130" s="16"/>
      <c r="PM130" s="16"/>
      <c r="PN130" s="16"/>
      <c r="PO130" s="16"/>
      <c r="PP130" s="16"/>
      <c r="PQ130" s="16"/>
      <c r="PR130" s="16"/>
      <c r="PS130" s="16"/>
      <c r="PT130" s="16"/>
      <c r="PU130" s="16"/>
      <c r="PV130" s="16"/>
      <c r="PW130" s="16"/>
      <c r="PX130" s="16"/>
      <c r="PY130" s="16"/>
      <c r="PZ130" s="16"/>
      <c r="QA130" s="16"/>
      <c r="QB130" s="16"/>
      <c r="QC130" s="16"/>
      <c r="QD130" s="16"/>
      <c r="QE130" s="16"/>
      <c r="QF130" s="16"/>
      <c r="QG130" s="16"/>
      <c r="QH130" s="16"/>
      <c r="QI130" s="16"/>
      <c r="QJ130" s="16"/>
      <c r="QK130" s="16"/>
      <c r="QL130" s="16"/>
      <c r="QM130" s="16"/>
      <c r="QN130" s="16"/>
      <c r="QO130" s="16"/>
      <c r="QP130" s="16"/>
      <c r="QQ130" s="16"/>
      <c r="QR130" s="16"/>
      <c r="QS130" s="16"/>
      <c r="QT130" s="16"/>
      <c r="QU130" s="16"/>
      <c r="QV130" s="16"/>
      <c r="QW130" s="16"/>
      <c r="QX130" s="16"/>
      <c r="QY130" s="16"/>
      <c r="QZ130" s="16"/>
      <c r="RA130" s="16"/>
      <c r="RB130" s="16"/>
      <c r="RC130" s="16"/>
      <c r="RD130" s="16"/>
      <c r="RE130" s="16"/>
      <c r="RF130" s="16"/>
      <c r="RG130" s="16"/>
      <c r="RH130" s="16"/>
      <c r="RI130" s="16"/>
      <c r="RJ130" s="16"/>
      <c r="RK130" s="16"/>
      <c r="RL130" s="16"/>
      <c r="RM130" s="16"/>
      <c r="RN130" s="16"/>
      <c r="RO130" s="16"/>
      <c r="RP130" s="16"/>
      <c r="RQ130" s="16"/>
      <c r="RR130" s="16"/>
      <c r="RS130" s="16"/>
      <c r="RT130" s="16"/>
      <c r="RU130" s="16"/>
      <c r="RV130" s="16"/>
      <c r="RW130" s="16"/>
      <c r="RX130" s="16"/>
      <c r="RY130" s="16"/>
      <c r="RZ130" s="16"/>
      <c r="SA130" s="16"/>
      <c r="SB130" s="16"/>
      <c r="SC130" s="16"/>
      <c r="SD130" s="16"/>
      <c r="SE130" s="16"/>
      <c r="SF130" s="16"/>
      <c r="SG130" s="16"/>
      <c r="SH130" s="16"/>
      <c r="SI130" s="16"/>
      <c r="SJ130" s="16"/>
      <c r="SK130" s="16"/>
      <c r="SL130" s="16"/>
      <c r="SM130" s="16"/>
      <c r="SN130" s="16"/>
      <c r="SO130" s="16"/>
      <c r="SP130" s="16"/>
      <c r="SQ130" s="16"/>
      <c r="SR130" s="16"/>
      <c r="SS130" s="16"/>
      <c r="ST130" s="16"/>
      <c r="SU130" s="16"/>
      <c r="SV130" s="16"/>
      <c r="SW130" s="16"/>
      <c r="SX130" s="16"/>
      <c r="SY130" s="16"/>
      <c r="SZ130" s="16"/>
      <c r="TA130" s="16"/>
      <c r="TB130" s="16"/>
      <c r="TC130" s="16"/>
      <c r="TD130" s="16"/>
      <c r="TE130" s="16"/>
      <c r="TF130" s="16"/>
      <c r="TG130" s="16"/>
      <c r="TH130" s="16"/>
      <c r="TI130" s="16"/>
      <c r="TJ130" s="16"/>
      <c r="TK130" s="16"/>
      <c r="TL130" s="16"/>
      <c r="TM130" s="16"/>
      <c r="TN130" s="16"/>
      <c r="TO130" s="16"/>
      <c r="TP130" s="16"/>
      <c r="TQ130" s="16"/>
      <c r="TR130" s="16"/>
      <c r="TS130" s="16"/>
      <c r="TT130" s="16"/>
      <c r="TU130" s="16"/>
      <c r="TV130" s="16"/>
      <c r="TW130" s="16"/>
      <c r="TX130" s="16"/>
      <c r="TY130" s="16"/>
      <c r="TZ130" s="16"/>
      <c r="UA130" s="16"/>
      <c r="UB130" s="16"/>
      <c r="UC130" s="16"/>
      <c r="UD130" s="16"/>
      <c r="UE130" s="16"/>
      <c r="UF130" s="16"/>
      <c r="UG130" s="16"/>
      <c r="UH130" s="16"/>
      <c r="UI130" s="16"/>
      <c r="UJ130" s="16"/>
      <c r="UK130" s="16"/>
      <c r="UL130" s="16"/>
      <c r="UM130" s="16"/>
      <c r="UN130" s="16"/>
      <c r="UO130" s="16"/>
      <c r="UP130" s="16"/>
      <c r="UQ130" s="16"/>
      <c r="UR130" s="16"/>
      <c r="US130" s="16"/>
      <c r="UT130" s="16"/>
      <c r="UU130" s="16"/>
      <c r="UV130" s="16"/>
      <c r="UW130" s="16"/>
      <c r="UX130" s="16"/>
      <c r="UY130" s="16"/>
      <c r="UZ130" s="16"/>
      <c r="VA130" s="16"/>
      <c r="VB130" s="16"/>
      <c r="VC130" s="16"/>
      <c r="VD130" s="16"/>
      <c r="VE130" s="16"/>
      <c r="VF130" s="16"/>
      <c r="VG130" s="16"/>
      <c r="VH130" s="16"/>
      <c r="VI130" s="16"/>
      <c r="VJ130" s="16"/>
      <c r="VK130" s="16"/>
      <c r="VL130" s="16"/>
      <c r="VM130" s="16"/>
      <c r="VN130" s="16"/>
      <c r="VO130" s="16"/>
      <c r="VP130" s="16"/>
      <c r="VQ130" s="16"/>
      <c r="VR130" s="16"/>
      <c r="VS130" s="16"/>
      <c r="VT130" s="16"/>
      <c r="VU130" s="16"/>
      <c r="VV130" s="16"/>
      <c r="VW130" s="16"/>
      <c r="VX130" s="16"/>
      <c r="VY130" s="16"/>
      <c r="VZ130" s="16"/>
      <c r="WA130" s="16"/>
      <c r="WB130" s="16"/>
      <c r="WC130" s="16"/>
      <c r="WD130" s="16"/>
      <c r="WE130" s="16"/>
      <c r="WF130" s="16"/>
      <c r="WG130" s="16"/>
      <c r="WH130" s="16"/>
      <c r="WI130" s="16"/>
      <c r="WJ130" s="16"/>
      <c r="WK130" s="16"/>
      <c r="WL130" s="16"/>
      <c r="WM130" s="16"/>
      <c r="WN130" s="16"/>
      <c r="WO130" s="16"/>
      <c r="WP130" s="16"/>
      <c r="WQ130" s="16"/>
      <c r="WR130" s="16"/>
      <c r="WS130" s="16"/>
      <c r="WT130" s="16"/>
      <c r="WU130" s="16"/>
      <c r="WV130" s="16"/>
      <c r="WW130" s="16"/>
      <c r="WX130" s="16"/>
      <c r="WY130" s="16"/>
      <c r="WZ130" s="16"/>
      <c r="XA130" s="16"/>
      <c r="XB130" s="16"/>
      <c r="XC130" s="16"/>
      <c r="XD130" s="16"/>
      <c r="XE130" s="16"/>
      <c r="XF130" s="16"/>
      <c r="XG130" s="16"/>
      <c r="XH130" s="16"/>
      <c r="XI130" s="16"/>
      <c r="XJ130" s="16"/>
      <c r="XK130" s="16"/>
      <c r="XL130" s="16"/>
      <c r="XM130" s="16"/>
      <c r="XN130" s="16"/>
      <c r="XO130" s="16"/>
      <c r="XP130" s="16"/>
      <c r="XQ130" s="16"/>
      <c r="XR130" s="16"/>
      <c r="XS130" s="16"/>
      <c r="XT130" s="16"/>
      <c r="XU130" s="16"/>
      <c r="XV130" s="16"/>
      <c r="XW130" s="16"/>
      <c r="XX130" s="16"/>
      <c r="XY130" s="16"/>
      <c r="XZ130" s="16"/>
      <c r="YA130" s="16"/>
      <c r="YB130" s="16"/>
      <c r="YC130" s="16"/>
      <c r="YD130" s="16"/>
      <c r="YE130" s="16"/>
      <c r="YF130" s="16"/>
      <c r="YG130" s="16"/>
      <c r="YH130" s="16"/>
      <c r="YI130" s="16"/>
      <c r="YJ130" s="16"/>
      <c r="YK130" s="16"/>
      <c r="YL130" s="16"/>
      <c r="YM130" s="16"/>
      <c r="YN130" s="16"/>
      <c r="YO130" s="16"/>
      <c r="YP130" s="16"/>
      <c r="YQ130" s="16"/>
      <c r="YR130" s="16"/>
      <c r="YS130" s="16"/>
      <c r="YT130" s="16"/>
      <c r="YU130" s="16"/>
      <c r="YV130" s="16"/>
      <c r="YW130" s="16"/>
      <c r="YX130" s="16"/>
      <c r="YY130" s="16"/>
      <c r="YZ130" s="16"/>
      <c r="ZA130" s="16"/>
      <c r="ZB130" s="16"/>
      <c r="ZC130" s="16"/>
      <c r="ZD130" s="16"/>
      <c r="ZE130" s="16"/>
      <c r="ZF130" s="16"/>
      <c r="ZG130" s="16"/>
      <c r="ZH130" s="16"/>
      <c r="ZI130" s="16"/>
      <c r="ZJ130" s="16"/>
      <c r="ZK130" s="16"/>
      <c r="ZL130" s="16"/>
      <c r="ZM130" s="16"/>
      <c r="ZN130" s="16"/>
      <c r="ZO130" s="16"/>
      <c r="ZP130" s="16"/>
      <c r="ZQ130" s="16"/>
      <c r="ZR130" s="16"/>
      <c r="ZS130" s="16"/>
      <c r="ZT130" s="16"/>
      <c r="ZU130" s="16"/>
      <c r="ZV130" s="16"/>
      <c r="ZW130" s="16"/>
      <c r="ZX130" s="16"/>
      <c r="ZY130" s="16"/>
      <c r="ZZ130" s="16"/>
      <c r="AAA130" s="16"/>
      <c r="AAB130" s="16"/>
      <c r="AAC130" s="16"/>
      <c r="AAD130" s="16"/>
      <c r="AAE130" s="16"/>
      <c r="AAF130" s="16"/>
      <c r="AAG130" s="16"/>
      <c r="AAH130" s="16"/>
      <c r="AAI130" s="16"/>
      <c r="AAJ130" s="16"/>
      <c r="AAK130" s="16"/>
      <c r="AAL130" s="16"/>
      <c r="AAM130" s="16"/>
      <c r="AAN130" s="16"/>
      <c r="AAO130" s="16"/>
      <c r="AAP130" s="16"/>
      <c r="AAQ130" s="16"/>
      <c r="AAR130" s="16"/>
      <c r="AAS130" s="16"/>
      <c r="AAT130" s="16"/>
      <c r="AAU130" s="16"/>
      <c r="AAV130" s="16"/>
      <c r="AAW130" s="16"/>
      <c r="AAX130" s="16"/>
      <c r="AAY130" s="16"/>
      <c r="AAZ130" s="16"/>
      <c r="ABA130" s="16"/>
      <c r="ABB130" s="16"/>
      <c r="ABC130" s="16"/>
      <c r="ABD130" s="16"/>
      <c r="ABE130" s="16"/>
      <c r="ABF130" s="16"/>
      <c r="ABG130" s="16"/>
      <c r="ABH130" s="16"/>
      <c r="ABI130" s="16"/>
      <c r="ABJ130" s="16"/>
      <c r="ABK130" s="16"/>
      <c r="ABL130" s="16"/>
      <c r="ABM130" s="16"/>
      <c r="ABN130" s="16"/>
      <c r="ABO130" s="16"/>
      <c r="ABP130" s="16"/>
      <c r="ABQ130" s="16"/>
      <c r="ABR130" s="16"/>
      <c r="ABS130" s="16"/>
      <c r="ABT130" s="16"/>
      <c r="ABU130" s="16"/>
      <c r="ABV130" s="16"/>
      <c r="ABW130" s="16"/>
      <c r="ABX130" s="16"/>
      <c r="ABY130" s="16"/>
      <c r="ABZ130" s="16"/>
      <c r="ACA130" s="16"/>
      <c r="ACB130" s="16"/>
      <c r="ACC130" s="16"/>
      <c r="ACD130" s="16"/>
      <c r="ACE130" s="16"/>
      <c r="ACF130" s="16"/>
      <c r="ACG130" s="16"/>
      <c r="ACH130" s="16"/>
      <c r="ACI130" s="16"/>
      <c r="ACJ130" s="16"/>
      <c r="ACK130" s="16"/>
      <c r="ACL130" s="16"/>
      <c r="ACM130" s="16"/>
      <c r="ACN130" s="16"/>
      <c r="ACO130" s="16"/>
      <c r="ACP130" s="16"/>
      <c r="ACQ130" s="16"/>
      <c r="ACR130" s="16"/>
      <c r="ACS130" s="16"/>
      <c r="ACT130" s="16"/>
      <c r="ACU130" s="16"/>
      <c r="ACV130" s="16"/>
      <c r="ACW130" s="16"/>
      <c r="ACX130" s="16"/>
      <c r="ACY130" s="16"/>
      <c r="ACZ130" s="16"/>
      <c r="ADA130" s="16"/>
      <c r="ADB130" s="16"/>
      <c r="ADC130" s="16"/>
      <c r="ADD130" s="16"/>
      <c r="ADE130" s="16"/>
      <c r="ADF130" s="16"/>
      <c r="ADG130" s="16"/>
      <c r="ADH130" s="16"/>
      <c r="ADI130" s="16"/>
      <c r="ADJ130" s="16"/>
      <c r="ADK130" s="16"/>
      <c r="ADL130" s="16"/>
      <c r="ADM130" s="16"/>
      <c r="ADN130" s="16"/>
      <c r="ADO130" s="16"/>
      <c r="ADP130" s="16"/>
      <c r="ADQ130" s="16"/>
      <c r="ADR130" s="16"/>
      <c r="ADS130" s="16"/>
      <c r="ADT130" s="16"/>
      <c r="ADU130" s="16"/>
      <c r="ADV130" s="16"/>
      <c r="ADW130" s="16"/>
      <c r="ADX130" s="16"/>
      <c r="ADY130" s="16"/>
      <c r="ADZ130" s="16"/>
      <c r="AEA130" s="16"/>
      <c r="AEB130" s="16"/>
      <c r="AEC130" s="16"/>
      <c r="AED130" s="16"/>
      <c r="AEE130" s="16"/>
      <c r="AEF130" s="16"/>
      <c r="AEG130" s="16"/>
      <c r="AEH130" s="16"/>
      <c r="AEI130" s="16"/>
      <c r="AEJ130" s="16"/>
      <c r="AEK130" s="16"/>
      <c r="AEL130" s="16"/>
      <c r="AEM130" s="16"/>
      <c r="AEN130" s="16"/>
      <c r="AEO130" s="16"/>
      <c r="AEP130" s="16"/>
      <c r="AEQ130" s="16"/>
      <c r="AER130" s="16"/>
      <c r="AES130" s="16"/>
      <c r="AET130" s="16"/>
      <c r="AEU130" s="16"/>
      <c r="AEV130" s="16"/>
      <c r="AEW130" s="16"/>
      <c r="AEX130" s="16"/>
      <c r="AEY130" s="16"/>
      <c r="AEZ130" s="16"/>
      <c r="AFA130" s="16"/>
      <c r="AFB130" s="16"/>
      <c r="AFC130" s="16"/>
      <c r="AFD130" s="16"/>
      <c r="AFE130" s="16"/>
      <c r="AFF130" s="16"/>
      <c r="AFG130" s="16"/>
      <c r="AFH130" s="16"/>
      <c r="AFI130" s="16"/>
      <c r="AFJ130" s="16"/>
      <c r="AFK130" s="16"/>
      <c r="AFL130" s="16"/>
      <c r="AFM130" s="16"/>
      <c r="AFN130" s="16"/>
      <c r="AFO130" s="16"/>
      <c r="AFP130" s="16"/>
      <c r="AFQ130" s="16"/>
      <c r="AFR130" s="16"/>
      <c r="AFS130" s="16"/>
      <c r="AFT130" s="16"/>
      <c r="AFU130" s="16"/>
      <c r="AFV130" s="16"/>
      <c r="AFW130" s="16"/>
      <c r="AFX130" s="16"/>
      <c r="AFY130" s="16"/>
      <c r="AFZ130" s="16"/>
      <c r="AGA130" s="16"/>
      <c r="AGB130" s="16"/>
      <c r="AGC130" s="16"/>
      <c r="AGD130" s="16"/>
      <c r="AGE130" s="16"/>
      <c r="AGF130" s="16"/>
      <c r="AGG130" s="16"/>
      <c r="AGH130" s="16"/>
      <c r="AGI130" s="16"/>
      <c r="AGJ130" s="16"/>
      <c r="AGK130" s="16"/>
      <c r="AGL130" s="16"/>
      <c r="AGM130" s="16"/>
      <c r="AGN130" s="16"/>
      <c r="AGO130" s="16"/>
      <c r="AGP130" s="16"/>
      <c r="AGQ130" s="16"/>
      <c r="AGR130" s="16"/>
      <c r="AGS130" s="16"/>
      <c r="AGT130" s="16"/>
      <c r="AGU130" s="16"/>
      <c r="AGV130" s="16"/>
      <c r="AGW130" s="16"/>
      <c r="AGX130" s="16"/>
      <c r="AGY130" s="16"/>
      <c r="AGZ130" s="16"/>
      <c r="AHA130" s="16"/>
      <c r="AHB130" s="16"/>
      <c r="AHC130" s="16"/>
      <c r="AHD130" s="16"/>
      <c r="AHE130" s="16"/>
      <c r="AHF130" s="16"/>
      <c r="AHG130" s="16"/>
      <c r="AHH130" s="16"/>
      <c r="AHI130" s="16"/>
      <c r="AHJ130" s="16"/>
      <c r="AHK130" s="16"/>
      <c r="AHL130" s="16"/>
      <c r="AHM130" s="16"/>
      <c r="AHN130" s="16"/>
      <c r="AHO130" s="16"/>
      <c r="AHP130" s="16"/>
      <c r="AHQ130" s="16"/>
      <c r="AHR130" s="16"/>
      <c r="AHS130" s="16"/>
      <c r="AHT130" s="16"/>
      <c r="AHU130" s="16"/>
      <c r="AHV130" s="16"/>
      <c r="AHW130" s="16"/>
      <c r="AHX130" s="16"/>
      <c r="AHY130" s="16"/>
      <c r="AHZ130" s="16"/>
      <c r="AIA130" s="16"/>
      <c r="AIB130" s="16"/>
      <c r="AIC130" s="16"/>
      <c r="AID130" s="16"/>
      <c r="AIE130" s="16"/>
      <c r="AIF130" s="16"/>
      <c r="AIG130" s="16"/>
      <c r="AIH130" s="16"/>
      <c r="AII130" s="16"/>
      <c r="AIJ130" s="16"/>
      <c r="AIK130" s="16"/>
      <c r="AIL130" s="16"/>
      <c r="AIM130" s="16"/>
      <c r="AIN130" s="16"/>
      <c r="AIO130" s="16"/>
      <c r="AIP130" s="16"/>
      <c r="AIQ130" s="16"/>
      <c r="AIR130" s="16"/>
      <c r="AIS130" s="16"/>
      <c r="AIT130" s="16"/>
      <c r="AIU130" s="16"/>
      <c r="AIV130" s="16"/>
      <c r="AIW130" s="16"/>
      <c r="AIX130" s="16"/>
      <c r="AIY130" s="16"/>
      <c r="AIZ130" s="16"/>
      <c r="AJA130" s="16"/>
      <c r="AJB130" s="16"/>
      <c r="AJC130" s="16"/>
      <c r="AJD130" s="16"/>
      <c r="AJE130" s="16"/>
      <c r="AJF130" s="16"/>
      <c r="AJG130" s="16"/>
      <c r="AJH130" s="16"/>
      <c r="AJI130" s="16"/>
      <c r="AJJ130" s="16"/>
      <c r="AJK130" s="16"/>
      <c r="AJL130" s="16"/>
      <c r="AJM130" s="16"/>
      <c r="AJN130" s="16"/>
      <c r="AJO130" s="16"/>
      <c r="AJP130" s="16"/>
      <c r="AJQ130" s="16"/>
      <c r="AJR130" s="16"/>
      <c r="AJS130" s="16"/>
      <c r="AJT130" s="16"/>
      <c r="AJU130" s="16"/>
      <c r="AJV130" s="16"/>
      <c r="AJW130" s="16"/>
      <c r="AJX130" s="16"/>
      <c r="AJY130" s="16"/>
      <c r="AJZ130" s="16"/>
      <c r="AKA130" s="16"/>
      <c r="AKB130" s="16"/>
      <c r="AKC130" s="16"/>
      <c r="AKD130" s="16"/>
      <c r="AKE130" s="16"/>
      <c r="AKF130" s="16"/>
      <c r="AKG130" s="16"/>
      <c r="AKH130" s="16"/>
      <c r="AKI130" s="16"/>
      <c r="AKJ130" s="16"/>
      <c r="AKK130" s="16"/>
      <c r="AKL130" s="16"/>
      <c r="AKM130" s="16"/>
      <c r="AKN130" s="16"/>
      <c r="AKO130" s="16"/>
      <c r="AKP130" s="16"/>
      <c r="AKQ130" s="16"/>
      <c r="AKR130" s="16"/>
      <c r="AKS130" s="16"/>
      <c r="AKT130" s="16"/>
      <c r="AKU130" s="16"/>
      <c r="AKV130" s="16"/>
      <c r="AKW130" s="16"/>
      <c r="AKX130" s="16"/>
      <c r="AKY130" s="16"/>
      <c r="AKZ130" s="16"/>
      <c r="ALA130" s="16"/>
      <c r="ALB130" s="16"/>
      <c r="ALC130" s="16"/>
      <c r="ALD130" s="16"/>
      <c r="ALE130" s="16"/>
      <c r="ALF130" s="16"/>
      <c r="ALG130" s="16"/>
      <c r="ALH130" s="16"/>
      <c r="ALI130" s="16"/>
      <c r="ALJ130" s="16"/>
      <c r="ALK130" s="16"/>
      <c r="ALL130" s="16"/>
      <c r="ALM130" s="16"/>
      <c r="ALN130" s="16"/>
      <c r="ALO130" s="16"/>
      <c r="ALP130" s="16"/>
      <c r="ALQ130" s="16"/>
      <c r="ALR130" s="16"/>
      <c r="ALS130" s="16"/>
      <c r="ALT130" s="16"/>
      <c r="ALU130" s="16"/>
      <c r="ALV130" s="16"/>
      <c r="ALW130" s="16"/>
      <c r="ALX130" s="16"/>
      <c r="ALY130" s="16"/>
      <c r="ALZ130" s="16"/>
      <c r="AMA130" s="16"/>
      <c r="AMB130" s="16"/>
      <c r="AMC130" s="16"/>
      <c r="AMD130" s="16"/>
      <c r="AME130" s="16"/>
      <c r="AMF130" s="16"/>
      <c r="AMG130" s="16"/>
      <c r="AMH130" s="16"/>
      <c r="AMI130" s="16"/>
      <c r="AMJ130" s="16"/>
      <c r="AMK130" s="16"/>
    </row>
    <row r="131" spans="1:1025" ht="38.25" x14ac:dyDescent="0.2">
      <c r="A131" s="21" t="s">
        <v>153</v>
      </c>
      <c r="B131" s="31" t="s">
        <v>198</v>
      </c>
      <c r="C131" s="25" t="s">
        <v>199</v>
      </c>
      <c r="D131" s="25" t="s">
        <v>87</v>
      </c>
      <c r="E131" s="11">
        <f t="shared" si="118"/>
        <v>0</v>
      </c>
      <c r="F131" s="11">
        <f t="shared" si="119"/>
        <v>0</v>
      </c>
      <c r="G131" s="11">
        <f t="shared" si="120"/>
        <v>0</v>
      </c>
      <c r="H131" s="11">
        <f t="shared" si="121"/>
        <v>0</v>
      </c>
      <c r="I131" s="11">
        <f t="shared" si="122"/>
        <v>0</v>
      </c>
      <c r="J131" s="11">
        <f t="shared" si="123"/>
        <v>0</v>
      </c>
      <c r="K131" s="11" t="s">
        <v>84</v>
      </c>
      <c r="L131" s="11" t="s">
        <v>84</v>
      </c>
      <c r="M131" s="11" t="s">
        <v>84</v>
      </c>
      <c r="N131" s="11" t="s">
        <v>84</v>
      </c>
      <c r="O131" s="11" t="s">
        <v>84</v>
      </c>
      <c r="P131" s="11" t="s">
        <v>84</v>
      </c>
      <c r="Q131" s="11" t="s">
        <v>84</v>
      </c>
      <c r="R131" s="11" t="s">
        <v>84</v>
      </c>
      <c r="S131" s="11" t="s">
        <v>84</v>
      </c>
      <c r="T131" s="11" t="s">
        <v>84</v>
      </c>
      <c r="U131" s="11" t="s">
        <v>84</v>
      </c>
      <c r="V131" s="11" t="s">
        <v>84</v>
      </c>
      <c r="W131" s="11" t="s">
        <v>84</v>
      </c>
      <c r="X131" s="11" t="s">
        <v>84</v>
      </c>
      <c r="Y131" s="11" t="s">
        <v>84</v>
      </c>
      <c r="Z131" s="11" t="s">
        <v>84</v>
      </c>
      <c r="AA131" s="11" t="s">
        <v>84</v>
      </c>
      <c r="AB131" s="11" t="s">
        <v>84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f t="shared" si="106"/>
        <v>0</v>
      </c>
      <c r="AJ131" s="11">
        <f t="shared" si="107"/>
        <v>0</v>
      </c>
      <c r="AK131" s="11">
        <f t="shared" si="108"/>
        <v>0</v>
      </c>
      <c r="AL131" s="11">
        <f t="shared" si="109"/>
        <v>0</v>
      </c>
      <c r="AM131" s="11">
        <f t="shared" si="110"/>
        <v>0</v>
      </c>
      <c r="AN131" s="11">
        <f t="shared" si="111"/>
        <v>0</v>
      </c>
      <c r="AO131" s="11" t="s">
        <v>84</v>
      </c>
      <c r="AP131" s="11" t="s">
        <v>84</v>
      </c>
      <c r="AQ131" s="11" t="s">
        <v>84</v>
      </c>
      <c r="AR131" s="11" t="s">
        <v>84</v>
      </c>
      <c r="AS131" s="11" t="s">
        <v>84</v>
      </c>
      <c r="AT131" s="11" t="s">
        <v>84</v>
      </c>
      <c r="AU131" s="11" t="s">
        <v>84</v>
      </c>
      <c r="AV131" s="11" t="s">
        <v>84</v>
      </c>
      <c r="AW131" s="11" t="s">
        <v>84</v>
      </c>
      <c r="AX131" s="11" t="s">
        <v>84</v>
      </c>
      <c r="AY131" s="11" t="s">
        <v>84</v>
      </c>
      <c r="AZ131" s="11" t="s">
        <v>84</v>
      </c>
      <c r="BA131" s="11" t="s">
        <v>84</v>
      </c>
      <c r="BB131" s="11" t="s">
        <v>84</v>
      </c>
      <c r="BC131" s="11" t="s">
        <v>84</v>
      </c>
      <c r="BD131" s="11" t="s">
        <v>84</v>
      </c>
      <c r="BE131" s="11" t="s">
        <v>84</v>
      </c>
      <c r="BF131" s="11" t="s">
        <v>84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f t="shared" si="112"/>
        <v>0</v>
      </c>
      <c r="BN131" s="11">
        <f t="shared" si="113"/>
        <v>0</v>
      </c>
      <c r="BO131" s="11">
        <f t="shared" si="114"/>
        <v>0</v>
      </c>
      <c r="BP131" s="11">
        <f t="shared" si="115"/>
        <v>0</v>
      </c>
      <c r="BQ131" s="11">
        <f t="shared" si="116"/>
        <v>0</v>
      </c>
      <c r="BR131" s="11">
        <f t="shared" si="117"/>
        <v>0</v>
      </c>
      <c r="BS131" s="13" t="s">
        <v>87</v>
      </c>
    </row>
    <row r="132" spans="1:1025" x14ac:dyDescent="0.2">
      <c r="A132" s="21" t="s">
        <v>153</v>
      </c>
      <c r="B132" s="31" t="s">
        <v>307</v>
      </c>
      <c r="C132" s="25" t="s">
        <v>308</v>
      </c>
      <c r="D132" s="25" t="s">
        <v>87</v>
      </c>
      <c r="E132" s="11">
        <f t="shared" si="118"/>
        <v>0</v>
      </c>
      <c r="F132" s="11">
        <f t="shared" si="119"/>
        <v>0</v>
      </c>
      <c r="G132" s="11">
        <f t="shared" si="120"/>
        <v>0</v>
      </c>
      <c r="H132" s="11">
        <f t="shared" si="121"/>
        <v>0</v>
      </c>
      <c r="I132" s="11">
        <f t="shared" si="122"/>
        <v>0</v>
      </c>
      <c r="J132" s="11">
        <f t="shared" si="123"/>
        <v>0</v>
      </c>
      <c r="K132" s="11" t="s">
        <v>84</v>
      </c>
      <c r="L132" s="11" t="s">
        <v>84</v>
      </c>
      <c r="M132" s="11" t="s">
        <v>84</v>
      </c>
      <c r="N132" s="11" t="s">
        <v>84</v>
      </c>
      <c r="O132" s="11" t="s">
        <v>84</v>
      </c>
      <c r="P132" s="11" t="s">
        <v>84</v>
      </c>
      <c r="Q132" s="11" t="s">
        <v>84</v>
      </c>
      <c r="R132" s="11" t="s">
        <v>84</v>
      </c>
      <c r="S132" s="11" t="s">
        <v>84</v>
      </c>
      <c r="T132" s="11" t="s">
        <v>84</v>
      </c>
      <c r="U132" s="11" t="s">
        <v>84</v>
      </c>
      <c r="V132" s="11" t="s">
        <v>84</v>
      </c>
      <c r="W132" s="11" t="s">
        <v>84</v>
      </c>
      <c r="X132" s="11" t="s">
        <v>84</v>
      </c>
      <c r="Y132" s="11" t="s">
        <v>84</v>
      </c>
      <c r="Z132" s="11" t="s">
        <v>84</v>
      </c>
      <c r="AA132" s="11" t="s">
        <v>84</v>
      </c>
      <c r="AB132" s="11" t="s">
        <v>84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f t="shared" si="106"/>
        <v>0</v>
      </c>
      <c r="AJ132" s="11">
        <f t="shared" si="107"/>
        <v>0</v>
      </c>
      <c r="AK132" s="11">
        <f t="shared" si="108"/>
        <v>0</v>
      </c>
      <c r="AL132" s="11">
        <f t="shared" si="109"/>
        <v>0</v>
      </c>
      <c r="AM132" s="11">
        <f t="shared" si="110"/>
        <v>0</v>
      </c>
      <c r="AN132" s="11">
        <f t="shared" si="111"/>
        <v>0</v>
      </c>
      <c r="AO132" s="11" t="s">
        <v>84</v>
      </c>
      <c r="AP132" s="11" t="s">
        <v>84</v>
      </c>
      <c r="AQ132" s="11" t="s">
        <v>84</v>
      </c>
      <c r="AR132" s="11" t="s">
        <v>84</v>
      </c>
      <c r="AS132" s="11" t="s">
        <v>84</v>
      </c>
      <c r="AT132" s="11" t="s">
        <v>84</v>
      </c>
      <c r="AU132" s="11" t="s">
        <v>84</v>
      </c>
      <c r="AV132" s="11" t="s">
        <v>84</v>
      </c>
      <c r="AW132" s="11" t="s">
        <v>84</v>
      </c>
      <c r="AX132" s="11" t="s">
        <v>84</v>
      </c>
      <c r="AY132" s="11" t="s">
        <v>84</v>
      </c>
      <c r="AZ132" s="11" t="s">
        <v>84</v>
      </c>
      <c r="BA132" s="11" t="s">
        <v>84</v>
      </c>
      <c r="BB132" s="11" t="s">
        <v>84</v>
      </c>
      <c r="BC132" s="11" t="s">
        <v>84</v>
      </c>
      <c r="BD132" s="11" t="s">
        <v>84</v>
      </c>
      <c r="BE132" s="11" t="s">
        <v>84</v>
      </c>
      <c r="BF132" s="11" t="s">
        <v>84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>
        <f t="shared" si="112"/>
        <v>0</v>
      </c>
      <c r="BN132" s="11">
        <f t="shared" si="113"/>
        <v>0</v>
      </c>
      <c r="BO132" s="11">
        <f t="shared" si="114"/>
        <v>0</v>
      </c>
      <c r="BP132" s="11">
        <f t="shared" si="115"/>
        <v>0</v>
      </c>
      <c r="BQ132" s="11">
        <f t="shared" si="116"/>
        <v>0</v>
      </c>
      <c r="BR132" s="11">
        <f t="shared" si="117"/>
        <v>0</v>
      </c>
      <c r="BS132" s="13" t="s">
        <v>87</v>
      </c>
    </row>
    <row r="133" spans="1:1025" ht="25.5" x14ac:dyDescent="0.2">
      <c r="A133" s="21" t="s">
        <v>153</v>
      </c>
      <c r="B133" s="31" t="s">
        <v>309</v>
      </c>
      <c r="C133" s="25" t="s">
        <v>310</v>
      </c>
      <c r="D133" s="25" t="s">
        <v>87</v>
      </c>
      <c r="E133" s="11">
        <f t="shared" si="118"/>
        <v>0</v>
      </c>
      <c r="F133" s="11">
        <f t="shared" si="119"/>
        <v>0</v>
      </c>
      <c r="G133" s="11">
        <f t="shared" si="120"/>
        <v>0</v>
      </c>
      <c r="H133" s="11">
        <f t="shared" si="121"/>
        <v>0</v>
      </c>
      <c r="I133" s="11">
        <f t="shared" si="122"/>
        <v>0</v>
      </c>
      <c r="J133" s="11">
        <f t="shared" si="123"/>
        <v>0</v>
      </c>
      <c r="K133" s="11" t="s">
        <v>84</v>
      </c>
      <c r="L133" s="11" t="s">
        <v>84</v>
      </c>
      <c r="M133" s="11" t="s">
        <v>84</v>
      </c>
      <c r="N133" s="11" t="s">
        <v>84</v>
      </c>
      <c r="O133" s="11" t="s">
        <v>84</v>
      </c>
      <c r="P133" s="11" t="s">
        <v>84</v>
      </c>
      <c r="Q133" s="11" t="s">
        <v>84</v>
      </c>
      <c r="R133" s="11" t="s">
        <v>84</v>
      </c>
      <c r="S133" s="11" t="s">
        <v>84</v>
      </c>
      <c r="T133" s="11" t="s">
        <v>84</v>
      </c>
      <c r="U133" s="11" t="s">
        <v>84</v>
      </c>
      <c r="V133" s="11" t="s">
        <v>84</v>
      </c>
      <c r="W133" s="11" t="s">
        <v>84</v>
      </c>
      <c r="X133" s="11" t="s">
        <v>84</v>
      </c>
      <c r="Y133" s="11" t="s">
        <v>84</v>
      </c>
      <c r="Z133" s="11" t="s">
        <v>84</v>
      </c>
      <c r="AA133" s="11" t="s">
        <v>84</v>
      </c>
      <c r="AB133" s="11" t="s">
        <v>84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f t="shared" si="106"/>
        <v>0</v>
      </c>
      <c r="AJ133" s="11">
        <f t="shared" si="107"/>
        <v>0</v>
      </c>
      <c r="AK133" s="11">
        <f t="shared" si="108"/>
        <v>0</v>
      </c>
      <c r="AL133" s="11">
        <f t="shared" si="109"/>
        <v>0</v>
      </c>
      <c r="AM133" s="11">
        <f t="shared" si="110"/>
        <v>0</v>
      </c>
      <c r="AN133" s="11">
        <f t="shared" si="111"/>
        <v>0</v>
      </c>
      <c r="AO133" s="11" t="s">
        <v>84</v>
      </c>
      <c r="AP133" s="11" t="s">
        <v>84</v>
      </c>
      <c r="AQ133" s="11" t="s">
        <v>84</v>
      </c>
      <c r="AR133" s="11" t="s">
        <v>84</v>
      </c>
      <c r="AS133" s="11" t="s">
        <v>84</v>
      </c>
      <c r="AT133" s="11" t="s">
        <v>84</v>
      </c>
      <c r="AU133" s="11" t="s">
        <v>84</v>
      </c>
      <c r="AV133" s="11" t="s">
        <v>84</v>
      </c>
      <c r="AW133" s="11" t="s">
        <v>84</v>
      </c>
      <c r="AX133" s="11" t="s">
        <v>84</v>
      </c>
      <c r="AY133" s="11" t="s">
        <v>84</v>
      </c>
      <c r="AZ133" s="11" t="s">
        <v>84</v>
      </c>
      <c r="BA133" s="11" t="s">
        <v>84</v>
      </c>
      <c r="BB133" s="11" t="s">
        <v>84</v>
      </c>
      <c r="BC133" s="11" t="s">
        <v>84</v>
      </c>
      <c r="BD133" s="11" t="s">
        <v>84</v>
      </c>
      <c r="BE133" s="11" t="s">
        <v>84</v>
      </c>
      <c r="BF133" s="11" t="s">
        <v>84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f t="shared" si="112"/>
        <v>0</v>
      </c>
      <c r="BN133" s="11">
        <f t="shared" si="113"/>
        <v>0</v>
      </c>
      <c r="BO133" s="11">
        <f t="shared" si="114"/>
        <v>0</v>
      </c>
      <c r="BP133" s="11">
        <f t="shared" si="115"/>
        <v>0</v>
      </c>
      <c r="BQ133" s="11">
        <f t="shared" si="116"/>
        <v>0</v>
      </c>
      <c r="BR133" s="11">
        <f t="shared" si="117"/>
        <v>0</v>
      </c>
      <c r="BS133" s="13" t="s">
        <v>87</v>
      </c>
    </row>
    <row r="134" spans="1:1025" x14ac:dyDescent="0.2">
      <c r="A134" s="21" t="s">
        <v>153</v>
      </c>
      <c r="B134" s="31" t="s">
        <v>311</v>
      </c>
      <c r="C134" s="25" t="s">
        <v>312</v>
      </c>
      <c r="D134" s="25" t="s">
        <v>87</v>
      </c>
      <c r="E134" s="11">
        <f t="shared" si="118"/>
        <v>0</v>
      </c>
      <c r="F134" s="11">
        <f t="shared" si="119"/>
        <v>0</v>
      </c>
      <c r="G134" s="11">
        <f t="shared" si="120"/>
        <v>0</v>
      </c>
      <c r="H134" s="11">
        <f t="shared" si="121"/>
        <v>0</v>
      </c>
      <c r="I134" s="11">
        <f t="shared" si="122"/>
        <v>0</v>
      </c>
      <c r="J134" s="11">
        <f t="shared" si="123"/>
        <v>0</v>
      </c>
      <c r="K134" s="11" t="s">
        <v>84</v>
      </c>
      <c r="L134" s="11" t="s">
        <v>84</v>
      </c>
      <c r="M134" s="11" t="s">
        <v>84</v>
      </c>
      <c r="N134" s="11" t="s">
        <v>84</v>
      </c>
      <c r="O134" s="11" t="s">
        <v>84</v>
      </c>
      <c r="P134" s="11" t="s">
        <v>84</v>
      </c>
      <c r="Q134" s="11" t="s">
        <v>84</v>
      </c>
      <c r="R134" s="11" t="s">
        <v>84</v>
      </c>
      <c r="S134" s="11" t="s">
        <v>84</v>
      </c>
      <c r="T134" s="11" t="s">
        <v>84</v>
      </c>
      <c r="U134" s="11" t="s">
        <v>84</v>
      </c>
      <c r="V134" s="11" t="s">
        <v>84</v>
      </c>
      <c r="W134" s="11" t="s">
        <v>84</v>
      </c>
      <c r="X134" s="11" t="s">
        <v>84</v>
      </c>
      <c r="Y134" s="11" t="s">
        <v>84</v>
      </c>
      <c r="Z134" s="11" t="s">
        <v>84</v>
      </c>
      <c r="AA134" s="11" t="s">
        <v>84</v>
      </c>
      <c r="AB134" s="11" t="s">
        <v>84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f t="shared" si="106"/>
        <v>0</v>
      </c>
      <c r="AJ134" s="11">
        <f t="shared" si="107"/>
        <v>0</v>
      </c>
      <c r="AK134" s="11">
        <f t="shared" si="108"/>
        <v>0</v>
      </c>
      <c r="AL134" s="11">
        <f t="shared" si="109"/>
        <v>0</v>
      </c>
      <c r="AM134" s="11">
        <f t="shared" si="110"/>
        <v>0</v>
      </c>
      <c r="AN134" s="11">
        <f t="shared" si="111"/>
        <v>0</v>
      </c>
      <c r="AO134" s="11" t="s">
        <v>84</v>
      </c>
      <c r="AP134" s="11" t="s">
        <v>84</v>
      </c>
      <c r="AQ134" s="11" t="s">
        <v>84</v>
      </c>
      <c r="AR134" s="11" t="s">
        <v>84</v>
      </c>
      <c r="AS134" s="11" t="s">
        <v>84</v>
      </c>
      <c r="AT134" s="11" t="s">
        <v>84</v>
      </c>
      <c r="AU134" s="11" t="s">
        <v>84</v>
      </c>
      <c r="AV134" s="11" t="s">
        <v>84</v>
      </c>
      <c r="AW134" s="11" t="s">
        <v>84</v>
      </c>
      <c r="AX134" s="11" t="s">
        <v>84</v>
      </c>
      <c r="AY134" s="11" t="s">
        <v>84</v>
      </c>
      <c r="AZ134" s="11" t="s">
        <v>84</v>
      </c>
      <c r="BA134" s="11" t="s">
        <v>84</v>
      </c>
      <c r="BB134" s="11" t="s">
        <v>84</v>
      </c>
      <c r="BC134" s="11" t="s">
        <v>84</v>
      </c>
      <c r="BD134" s="11" t="s">
        <v>84</v>
      </c>
      <c r="BE134" s="11" t="s">
        <v>84</v>
      </c>
      <c r="BF134" s="11" t="s">
        <v>84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f t="shared" si="112"/>
        <v>0</v>
      </c>
      <c r="BN134" s="11">
        <f t="shared" si="113"/>
        <v>0</v>
      </c>
      <c r="BO134" s="11">
        <f t="shared" si="114"/>
        <v>0</v>
      </c>
      <c r="BP134" s="11">
        <f t="shared" si="115"/>
        <v>0</v>
      </c>
      <c r="BQ134" s="11">
        <f t="shared" si="116"/>
        <v>0</v>
      </c>
      <c r="BR134" s="11">
        <f t="shared" si="117"/>
        <v>0</v>
      </c>
      <c r="BS134" s="13" t="s">
        <v>87</v>
      </c>
    </row>
    <row r="135" spans="1:1025" ht="25.5" x14ac:dyDescent="0.2">
      <c r="A135" s="21" t="s">
        <v>153</v>
      </c>
      <c r="B135" s="31" t="s">
        <v>313</v>
      </c>
      <c r="C135" s="25" t="s">
        <v>314</v>
      </c>
      <c r="D135" s="25" t="s">
        <v>87</v>
      </c>
      <c r="E135" s="11">
        <f t="shared" si="118"/>
        <v>0</v>
      </c>
      <c r="F135" s="11">
        <f t="shared" si="119"/>
        <v>0</v>
      </c>
      <c r="G135" s="11">
        <f t="shared" si="120"/>
        <v>0</v>
      </c>
      <c r="H135" s="11">
        <f t="shared" si="121"/>
        <v>0</v>
      </c>
      <c r="I135" s="11">
        <f t="shared" si="122"/>
        <v>0</v>
      </c>
      <c r="J135" s="11">
        <f t="shared" si="123"/>
        <v>0</v>
      </c>
      <c r="K135" s="11" t="s">
        <v>84</v>
      </c>
      <c r="L135" s="11" t="s">
        <v>84</v>
      </c>
      <c r="M135" s="11" t="s">
        <v>84</v>
      </c>
      <c r="N135" s="11" t="s">
        <v>84</v>
      </c>
      <c r="O135" s="11" t="s">
        <v>84</v>
      </c>
      <c r="P135" s="11" t="s">
        <v>84</v>
      </c>
      <c r="Q135" s="11" t="s">
        <v>84</v>
      </c>
      <c r="R135" s="11" t="s">
        <v>84</v>
      </c>
      <c r="S135" s="11" t="s">
        <v>84</v>
      </c>
      <c r="T135" s="11" t="s">
        <v>84</v>
      </c>
      <c r="U135" s="11" t="s">
        <v>84</v>
      </c>
      <c r="V135" s="11" t="s">
        <v>84</v>
      </c>
      <c r="W135" s="11" t="s">
        <v>84</v>
      </c>
      <c r="X135" s="11" t="s">
        <v>84</v>
      </c>
      <c r="Y135" s="11" t="s">
        <v>84</v>
      </c>
      <c r="Z135" s="11" t="s">
        <v>84</v>
      </c>
      <c r="AA135" s="11" t="s">
        <v>84</v>
      </c>
      <c r="AB135" s="11" t="s">
        <v>84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f t="shared" si="106"/>
        <v>0</v>
      </c>
      <c r="AJ135" s="11">
        <f t="shared" si="107"/>
        <v>0</v>
      </c>
      <c r="AK135" s="11">
        <f t="shared" si="108"/>
        <v>0</v>
      </c>
      <c r="AL135" s="11">
        <f t="shared" si="109"/>
        <v>0</v>
      </c>
      <c r="AM135" s="11">
        <f t="shared" si="110"/>
        <v>0</v>
      </c>
      <c r="AN135" s="11">
        <f t="shared" si="111"/>
        <v>0</v>
      </c>
      <c r="AO135" s="11" t="s">
        <v>84</v>
      </c>
      <c r="AP135" s="11" t="s">
        <v>84</v>
      </c>
      <c r="AQ135" s="11" t="s">
        <v>84</v>
      </c>
      <c r="AR135" s="11" t="s">
        <v>84</v>
      </c>
      <c r="AS135" s="11" t="s">
        <v>84</v>
      </c>
      <c r="AT135" s="11" t="s">
        <v>84</v>
      </c>
      <c r="AU135" s="11" t="s">
        <v>84</v>
      </c>
      <c r="AV135" s="11" t="s">
        <v>84</v>
      </c>
      <c r="AW135" s="11" t="s">
        <v>84</v>
      </c>
      <c r="AX135" s="11" t="s">
        <v>84</v>
      </c>
      <c r="AY135" s="11" t="s">
        <v>84</v>
      </c>
      <c r="AZ135" s="11" t="s">
        <v>84</v>
      </c>
      <c r="BA135" s="11" t="s">
        <v>84</v>
      </c>
      <c r="BB135" s="11" t="s">
        <v>84</v>
      </c>
      <c r="BC135" s="11" t="s">
        <v>84</v>
      </c>
      <c r="BD135" s="11" t="s">
        <v>84</v>
      </c>
      <c r="BE135" s="11" t="s">
        <v>84</v>
      </c>
      <c r="BF135" s="11" t="s">
        <v>84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>
        <v>0</v>
      </c>
      <c r="BM135" s="11">
        <f t="shared" si="112"/>
        <v>0</v>
      </c>
      <c r="BN135" s="11">
        <f t="shared" si="113"/>
        <v>0</v>
      </c>
      <c r="BO135" s="11">
        <f t="shared" si="114"/>
        <v>0</v>
      </c>
      <c r="BP135" s="11">
        <f t="shared" si="115"/>
        <v>0</v>
      </c>
      <c r="BQ135" s="11">
        <f t="shared" si="116"/>
        <v>0</v>
      </c>
      <c r="BR135" s="11">
        <f t="shared" si="117"/>
        <v>0</v>
      </c>
      <c r="BS135" s="13" t="s">
        <v>87</v>
      </c>
    </row>
    <row r="136" spans="1:1025" ht="25.5" x14ac:dyDescent="0.2">
      <c r="A136" s="21" t="s">
        <v>153</v>
      </c>
      <c r="B136" s="31" t="s">
        <v>315</v>
      </c>
      <c r="C136" s="25" t="s">
        <v>316</v>
      </c>
      <c r="D136" s="25" t="s">
        <v>87</v>
      </c>
      <c r="E136" s="11">
        <f t="shared" si="118"/>
        <v>0</v>
      </c>
      <c r="F136" s="11">
        <f t="shared" si="119"/>
        <v>0</v>
      </c>
      <c r="G136" s="11">
        <f t="shared" si="120"/>
        <v>0</v>
      </c>
      <c r="H136" s="11">
        <f t="shared" si="121"/>
        <v>0</v>
      </c>
      <c r="I136" s="11">
        <f t="shared" si="122"/>
        <v>0</v>
      </c>
      <c r="J136" s="11">
        <f t="shared" si="123"/>
        <v>0</v>
      </c>
      <c r="K136" s="11" t="s">
        <v>84</v>
      </c>
      <c r="L136" s="11" t="s">
        <v>84</v>
      </c>
      <c r="M136" s="11" t="s">
        <v>84</v>
      </c>
      <c r="N136" s="11" t="s">
        <v>84</v>
      </c>
      <c r="O136" s="11" t="s">
        <v>84</v>
      </c>
      <c r="P136" s="11" t="s">
        <v>84</v>
      </c>
      <c r="Q136" s="11" t="s">
        <v>84</v>
      </c>
      <c r="R136" s="11" t="s">
        <v>84</v>
      </c>
      <c r="S136" s="11" t="s">
        <v>84</v>
      </c>
      <c r="T136" s="11" t="s">
        <v>84</v>
      </c>
      <c r="U136" s="11" t="s">
        <v>84</v>
      </c>
      <c r="V136" s="11" t="s">
        <v>84</v>
      </c>
      <c r="W136" s="11" t="s">
        <v>84</v>
      </c>
      <c r="X136" s="11" t="s">
        <v>84</v>
      </c>
      <c r="Y136" s="11" t="s">
        <v>84</v>
      </c>
      <c r="Z136" s="11" t="s">
        <v>84</v>
      </c>
      <c r="AA136" s="11" t="s">
        <v>84</v>
      </c>
      <c r="AB136" s="11" t="s">
        <v>84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f t="shared" si="106"/>
        <v>0</v>
      </c>
      <c r="AJ136" s="11">
        <f t="shared" si="107"/>
        <v>0</v>
      </c>
      <c r="AK136" s="11">
        <f t="shared" si="108"/>
        <v>0</v>
      </c>
      <c r="AL136" s="11">
        <f t="shared" si="109"/>
        <v>0</v>
      </c>
      <c r="AM136" s="11">
        <f t="shared" si="110"/>
        <v>0</v>
      </c>
      <c r="AN136" s="11">
        <f t="shared" si="111"/>
        <v>0</v>
      </c>
      <c r="AO136" s="11" t="s">
        <v>84</v>
      </c>
      <c r="AP136" s="11" t="s">
        <v>84</v>
      </c>
      <c r="AQ136" s="11" t="s">
        <v>84</v>
      </c>
      <c r="AR136" s="11" t="s">
        <v>84</v>
      </c>
      <c r="AS136" s="11" t="s">
        <v>84</v>
      </c>
      <c r="AT136" s="11" t="s">
        <v>84</v>
      </c>
      <c r="AU136" s="11" t="s">
        <v>84</v>
      </c>
      <c r="AV136" s="11" t="s">
        <v>84</v>
      </c>
      <c r="AW136" s="11" t="s">
        <v>84</v>
      </c>
      <c r="AX136" s="11" t="s">
        <v>84</v>
      </c>
      <c r="AY136" s="11" t="s">
        <v>84</v>
      </c>
      <c r="AZ136" s="11" t="s">
        <v>84</v>
      </c>
      <c r="BA136" s="11" t="s">
        <v>84</v>
      </c>
      <c r="BB136" s="11" t="s">
        <v>84</v>
      </c>
      <c r="BC136" s="11" t="s">
        <v>84</v>
      </c>
      <c r="BD136" s="11" t="s">
        <v>84</v>
      </c>
      <c r="BE136" s="11" t="s">
        <v>84</v>
      </c>
      <c r="BF136" s="11" t="s">
        <v>84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f t="shared" si="112"/>
        <v>0</v>
      </c>
      <c r="BN136" s="11">
        <f t="shared" si="113"/>
        <v>0</v>
      </c>
      <c r="BO136" s="11">
        <f t="shared" si="114"/>
        <v>0</v>
      </c>
      <c r="BP136" s="11">
        <f t="shared" si="115"/>
        <v>0</v>
      </c>
      <c r="BQ136" s="11">
        <f t="shared" si="116"/>
        <v>0</v>
      </c>
      <c r="BR136" s="11">
        <f t="shared" si="117"/>
        <v>0</v>
      </c>
      <c r="BS136" s="13" t="s">
        <v>87</v>
      </c>
    </row>
    <row r="137" spans="1:1025" ht="25.5" x14ac:dyDescent="0.2">
      <c r="A137" s="21" t="s">
        <v>153</v>
      </c>
      <c r="B137" s="31" t="s">
        <v>317</v>
      </c>
      <c r="C137" s="25" t="s">
        <v>318</v>
      </c>
      <c r="D137" s="25" t="s">
        <v>87</v>
      </c>
      <c r="E137" s="11">
        <f t="shared" si="118"/>
        <v>0</v>
      </c>
      <c r="F137" s="11">
        <f t="shared" si="119"/>
        <v>0</v>
      </c>
      <c r="G137" s="11">
        <f t="shared" si="120"/>
        <v>0</v>
      </c>
      <c r="H137" s="11">
        <f t="shared" si="121"/>
        <v>0</v>
      </c>
      <c r="I137" s="11">
        <f t="shared" si="122"/>
        <v>0</v>
      </c>
      <c r="J137" s="11">
        <f t="shared" si="123"/>
        <v>0</v>
      </c>
      <c r="K137" s="11" t="s">
        <v>84</v>
      </c>
      <c r="L137" s="11" t="s">
        <v>84</v>
      </c>
      <c r="M137" s="11" t="s">
        <v>84</v>
      </c>
      <c r="N137" s="11" t="s">
        <v>84</v>
      </c>
      <c r="O137" s="11" t="s">
        <v>84</v>
      </c>
      <c r="P137" s="11" t="s">
        <v>84</v>
      </c>
      <c r="Q137" s="11" t="s">
        <v>84</v>
      </c>
      <c r="R137" s="11" t="s">
        <v>84</v>
      </c>
      <c r="S137" s="11" t="s">
        <v>84</v>
      </c>
      <c r="T137" s="11" t="s">
        <v>84</v>
      </c>
      <c r="U137" s="11" t="s">
        <v>84</v>
      </c>
      <c r="V137" s="11" t="s">
        <v>84</v>
      </c>
      <c r="W137" s="11" t="s">
        <v>84</v>
      </c>
      <c r="X137" s="11" t="s">
        <v>84</v>
      </c>
      <c r="Y137" s="11" t="s">
        <v>84</v>
      </c>
      <c r="Z137" s="11" t="s">
        <v>84</v>
      </c>
      <c r="AA137" s="11" t="s">
        <v>84</v>
      </c>
      <c r="AB137" s="11" t="s">
        <v>84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f t="shared" si="106"/>
        <v>0</v>
      </c>
      <c r="AJ137" s="11">
        <f t="shared" si="107"/>
        <v>0</v>
      </c>
      <c r="AK137" s="11">
        <f t="shared" si="108"/>
        <v>0</v>
      </c>
      <c r="AL137" s="11">
        <f t="shared" si="109"/>
        <v>0</v>
      </c>
      <c r="AM137" s="11">
        <f t="shared" si="110"/>
        <v>0</v>
      </c>
      <c r="AN137" s="11">
        <f t="shared" si="111"/>
        <v>0</v>
      </c>
      <c r="AO137" s="11" t="s">
        <v>84</v>
      </c>
      <c r="AP137" s="11" t="s">
        <v>84</v>
      </c>
      <c r="AQ137" s="11" t="s">
        <v>84</v>
      </c>
      <c r="AR137" s="11" t="s">
        <v>84</v>
      </c>
      <c r="AS137" s="11" t="s">
        <v>84</v>
      </c>
      <c r="AT137" s="11" t="s">
        <v>84</v>
      </c>
      <c r="AU137" s="11" t="s">
        <v>84</v>
      </c>
      <c r="AV137" s="11" t="s">
        <v>84</v>
      </c>
      <c r="AW137" s="11" t="s">
        <v>84</v>
      </c>
      <c r="AX137" s="11" t="s">
        <v>84</v>
      </c>
      <c r="AY137" s="11" t="s">
        <v>84</v>
      </c>
      <c r="AZ137" s="11" t="s">
        <v>84</v>
      </c>
      <c r="BA137" s="11" t="s">
        <v>84</v>
      </c>
      <c r="BB137" s="11" t="s">
        <v>84</v>
      </c>
      <c r="BC137" s="11" t="s">
        <v>84</v>
      </c>
      <c r="BD137" s="11" t="s">
        <v>84</v>
      </c>
      <c r="BE137" s="11" t="s">
        <v>84</v>
      </c>
      <c r="BF137" s="11" t="s">
        <v>84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f t="shared" si="112"/>
        <v>0</v>
      </c>
      <c r="BN137" s="11">
        <f t="shared" si="113"/>
        <v>0</v>
      </c>
      <c r="BO137" s="11">
        <f t="shared" si="114"/>
        <v>0</v>
      </c>
      <c r="BP137" s="11">
        <f t="shared" si="115"/>
        <v>0</v>
      </c>
      <c r="BQ137" s="11">
        <f t="shared" si="116"/>
        <v>0</v>
      </c>
      <c r="BR137" s="11">
        <f t="shared" si="117"/>
        <v>0</v>
      </c>
      <c r="BS137" s="13" t="s">
        <v>87</v>
      </c>
    </row>
    <row r="138" spans="1:1025" s="17" customFormat="1" ht="25.5" x14ac:dyDescent="0.2">
      <c r="A138" s="21" t="s">
        <v>153</v>
      </c>
      <c r="B138" s="31" t="s">
        <v>319</v>
      </c>
      <c r="C138" s="25" t="s">
        <v>320</v>
      </c>
      <c r="D138" s="25" t="s">
        <v>87</v>
      </c>
      <c r="E138" s="11">
        <f t="shared" si="118"/>
        <v>0</v>
      </c>
      <c r="F138" s="11">
        <f t="shared" si="119"/>
        <v>0</v>
      </c>
      <c r="G138" s="11">
        <f t="shared" si="120"/>
        <v>0</v>
      </c>
      <c r="H138" s="11">
        <f t="shared" si="121"/>
        <v>0</v>
      </c>
      <c r="I138" s="11">
        <f t="shared" si="122"/>
        <v>0</v>
      </c>
      <c r="J138" s="11">
        <f t="shared" si="123"/>
        <v>0</v>
      </c>
      <c r="K138" s="11" t="s">
        <v>84</v>
      </c>
      <c r="L138" s="11" t="s">
        <v>84</v>
      </c>
      <c r="M138" s="11" t="s">
        <v>84</v>
      </c>
      <c r="N138" s="11" t="s">
        <v>84</v>
      </c>
      <c r="O138" s="11" t="s">
        <v>84</v>
      </c>
      <c r="P138" s="11" t="s">
        <v>84</v>
      </c>
      <c r="Q138" s="11" t="s">
        <v>84</v>
      </c>
      <c r="R138" s="11" t="s">
        <v>84</v>
      </c>
      <c r="S138" s="11" t="s">
        <v>84</v>
      </c>
      <c r="T138" s="11" t="s">
        <v>84</v>
      </c>
      <c r="U138" s="11" t="s">
        <v>84</v>
      </c>
      <c r="V138" s="11" t="s">
        <v>84</v>
      </c>
      <c r="W138" s="11" t="s">
        <v>84</v>
      </c>
      <c r="X138" s="11" t="s">
        <v>84</v>
      </c>
      <c r="Y138" s="11" t="s">
        <v>84</v>
      </c>
      <c r="Z138" s="11" t="s">
        <v>84</v>
      </c>
      <c r="AA138" s="11" t="s">
        <v>84</v>
      </c>
      <c r="AB138" s="11" t="s">
        <v>84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f t="shared" si="106"/>
        <v>0</v>
      </c>
      <c r="AJ138" s="11">
        <f t="shared" si="107"/>
        <v>0</v>
      </c>
      <c r="AK138" s="11">
        <f t="shared" si="108"/>
        <v>0</v>
      </c>
      <c r="AL138" s="11">
        <f t="shared" si="109"/>
        <v>0</v>
      </c>
      <c r="AM138" s="11">
        <f t="shared" si="110"/>
        <v>0</v>
      </c>
      <c r="AN138" s="11">
        <f t="shared" si="111"/>
        <v>0</v>
      </c>
      <c r="AO138" s="11" t="s">
        <v>84</v>
      </c>
      <c r="AP138" s="11" t="s">
        <v>84</v>
      </c>
      <c r="AQ138" s="11" t="s">
        <v>84</v>
      </c>
      <c r="AR138" s="11" t="s">
        <v>84</v>
      </c>
      <c r="AS138" s="11" t="s">
        <v>84</v>
      </c>
      <c r="AT138" s="11" t="s">
        <v>84</v>
      </c>
      <c r="AU138" s="11" t="s">
        <v>84</v>
      </c>
      <c r="AV138" s="11" t="s">
        <v>84</v>
      </c>
      <c r="AW138" s="11" t="s">
        <v>84</v>
      </c>
      <c r="AX138" s="11" t="s">
        <v>84</v>
      </c>
      <c r="AY138" s="11" t="s">
        <v>84</v>
      </c>
      <c r="AZ138" s="11" t="s">
        <v>84</v>
      </c>
      <c r="BA138" s="11" t="s">
        <v>84</v>
      </c>
      <c r="BB138" s="11" t="s">
        <v>84</v>
      </c>
      <c r="BC138" s="11" t="s">
        <v>84</v>
      </c>
      <c r="BD138" s="11" t="s">
        <v>84</v>
      </c>
      <c r="BE138" s="11" t="s">
        <v>84</v>
      </c>
      <c r="BF138" s="11" t="s">
        <v>84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>
        <f t="shared" si="112"/>
        <v>0</v>
      </c>
      <c r="BN138" s="11">
        <f t="shared" si="113"/>
        <v>0</v>
      </c>
      <c r="BO138" s="11">
        <f t="shared" si="114"/>
        <v>0</v>
      </c>
      <c r="BP138" s="11">
        <f t="shared" si="115"/>
        <v>0</v>
      </c>
      <c r="BQ138" s="11">
        <f t="shared" si="116"/>
        <v>0</v>
      </c>
      <c r="BR138" s="11">
        <f t="shared" si="117"/>
        <v>0</v>
      </c>
      <c r="BS138" s="15" t="s">
        <v>87</v>
      </c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  <c r="IW138" s="16"/>
      <c r="IX138" s="16"/>
      <c r="IY138" s="16"/>
      <c r="IZ138" s="16"/>
      <c r="JA138" s="16"/>
      <c r="JB138" s="16"/>
      <c r="JC138" s="16"/>
      <c r="JD138" s="16"/>
      <c r="JE138" s="16"/>
      <c r="JF138" s="16"/>
      <c r="JG138" s="16"/>
      <c r="JH138" s="16"/>
      <c r="JI138" s="16"/>
      <c r="JJ138" s="16"/>
      <c r="JK138" s="16"/>
      <c r="JL138" s="16"/>
      <c r="JM138" s="16"/>
      <c r="JN138" s="16"/>
      <c r="JO138" s="16"/>
      <c r="JP138" s="16"/>
      <c r="JQ138" s="16"/>
      <c r="JR138" s="16"/>
      <c r="JS138" s="16"/>
      <c r="JT138" s="16"/>
      <c r="JU138" s="16"/>
      <c r="JV138" s="16"/>
      <c r="JW138" s="16"/>
      <c r="JX138" s="16"/>
      <c r="JY138" s="16"/>
      <c r="JZ138" s="16"/>
      <c r="KA138" s="16"/>
      <c r="KB138" s="16"/>
      <c r="KC138" s="16"/>
      <c r="KD138" s="16"/>
      <c r="KE138" s="16"/>
      <c r="KF138" s="16"/>
      <c r="KG138" s="16"/>
      <c r="KH138" s="16"/>
      <c r="KI138" s="16"/>
      <c r="KJ138" s="16"/>
      <c r="KK138" s="16"/>
      <c r="KL138" s="16"/>
      <c r="KM138" s="16"/>
      <c r="KN138" s="16"/>
      <c r="KO138" s="16"/>
      <c r="KP138" s="16"/>
      <c r="KQ138" s="16"/>
      <c r="KR138" s="16"/>
      <c r="KS138" s="16"/>
      <c r="KT138" s="16"/>
      <c r="KU138" s="16"/>
      <c r="KV138" s="16"/>
      <c r="KW138" s="16"/>
      <c r="KX138" s="16"/>
      <c r="KY138" s="16"/>
      <c r="KZ138" s="16"/>
      <c r="LA138" s="16"/>
      <c r="LB138" s="16"/>
      <c r="LC138" s="16"/>
      <c r="LD138" s="16"/>
      <c r="LE138" s="16"/>
      <c r="LF138" s="16"/>
      <c r="LG138" s="16"/>
      <c r="LH138" s="16"/>
      <c r="LI138" s="16"/>
      <c r="LJ138" s="16"/>
      <c r="LK138" s="16"/>
      <c r="LL138" s="16"/>
      <c r="LM138" s="16"/>
      <c r="LN138" s="16"/>
      <c r="LO138" s="16"/>
      <c r="LP138" s="16"/>
      <c r="LQ138" s="16"/>
      <c r="LR138" s="16"/>
      <c r="LS138" s="16"/>
      <c r="LT138" s="16"/>
      <c r="LU138" s="16"/>
      <c r="LV138" s="16"/>
      <c r="LW138" s="16"/>
      <c r="LX138" s="16"/>
      <c r="LY138" s="16"/>
      <c r="LZ138" s="16"/>
      <c r="MA138" s="16"/>
      <c r="MB138" s="16"/>
      <c r="MC138" s="16"/>
      <c r="MD138" s="16"/>
      <c r="ME138" s="16"/>
      <c r="MF138" s="16"/>
      <c r="MG138" s="16"/>
      <c r="MH138" s="16"/>
      <c r="MI138" s="16"/>
      <c r="MJ138" s="16"/>
      <c r="MK138" s="16"/>
      <c r="ML138" s="16"/>
      <c r="MM138" s="16"/>
      <c r="MN138" s="16"/>
      <c r="MO138" s="16"/>
      <c r="MP138" s="16"/>
      <c r="MQ138" s="16"/>
      <c r="MR138" s="16"/>
      <c r="MS138" s="16"/>
      <c r="MT138" s="16"/>
      <c r="MU138" s="16"/>
      <c r="MV138" s="16"/>
      <c r="MW138" s="16"/>
      <c r="MX138" s="16"/>
      <c r="MY138" s="16"/>
      <c r="MZ138" s="16"/>
      <c r="NA138" s="16"/>
      <c r="NB138" s="16"/>
      <c r="NC138" s="16"/>
      <c r="ND138" s="16"/>
      <c r="NE138" s="16"/>
      <c r="NF138" s="16"/>
      <c r="NG138" s="16"/>
      <c r="NH138" s="16"/>
      <c r="NI138" s="16"/>
      <c r="NJ138" s="16"/>
      <c r="NK138" s="16"/>
      <c r="NL138" s="16"/>
      <c r="NM138" s="16"/>
      <c r="NN138" s="16"/>
      <c r="NO138" s="16"/>
      <c r="NP138" s="16"/>
      <c r="NQ138" s="16"/>
      <c r="NR138" s="16"/>
      <c r="NS138" s="16"/>
      <c r="NT138" s="16"/>
      <c r="NU138" s="16"/>
      <c r="NV138" s="16"/>
      <c r="NW138" s="16"/>
      <c r="NX138" s="16"/>
      <c r="NY138" s="16"/>
      <c r="NZ138" s="16"/>
      <c r="OA138" s="16"/>
      <c r="OB138" s="16"/>
      <c r="OC138" s="16"/>
      <c r="OD138" s="16"/>
      <c r="OE138" s="16"/>
      <c r="OF138" s="16"/>
      <c r="OG138" s="16"/>
      <c r="OH138" s="16"/>
      <c r="OI138" s="16"/>
      <c r="OJ138" s="16"/>
      <c r="OK138" s="16"/>
      <c r="OL138" s="16"/>
      <c r="OM138" s="16"/>
      <c r="ON138" s="16"/>
      <c r="OO138" s="16"/>
      <c r="OP138" s="16"/>
      <c r="OQ138" s="16"/>
      <c r="OR138" s="16"/>
      <c r="OS138" s="16"/>
      <c r="OT138" s="16"/>
      <c r="OU138" s="16"/>
      <c r="OV138" s="16"/>
      <c r="OW138" s="16"/>
      <c r="OX138" s="16"/>
      <c r="OY138" s="16"/>
      <c r="OZ138" s="16"/>
      <c r="PA138" s="16"/>
      <c r="PB138" s="16"/>
      <c r="PC138" s="16"/>
      <c r="PD138" s="16"/>
      <c r="PE138" s="16"/>
      <c r="PF138" s="16"/>
      <c r="PG138" s="16"/>
      <c r="PH138" s="16"/>
      <c r="PI138" s="16"/>
      <c r="PJ138" s="16"/>
      <c r="PK138" s="16"/>
      <c r="PL138" s="16"/>
      <c r="PM138" s="16"/>
      <c r="PN138" s="16"/>
      <c r="PO138" s="16"/>
      <c r="PP138" s="16"/>
      <c r="PQ138" s="16"/>
      <c r="PR138" s="16"/>
      <c r="PS138" s="16"/>
      <c r="PT138" s="16"/>
      <c r="PU138" s="16"/>
      <c r="PV138" s="16"/>
      <c r="PW138" s="16"/>
      <c r="PX138" s="16"/>
      <c r="PY138" s="16"/>
      <c r="PZ138" s="16"/>
      <c r="QA138" s="16"/>
      <c r="QB138" s="16"/>
      <c r="QC138" s="16"/>
      <c r="QD138" s="16"/>
      <c r="QE138" s="16"/>
      <c r="QF138" s="16"/>
      <c r="QG138" s="16"/>
      <c r="QH138" s="16"/>
      <c r="QI138" s="16"/>
      <c r="QJ138" s="16"/>
      <c r="QK138" s="16"/>
      <c r="QL138" s="16"/>
      <c r="QM138" s="16"/>
      <c r="QN138" s="16"/>
      <c r="QO138" s="16"/>
      <c r="QP138" s="16"/>
      <c r="QQ138" s="16"/>
      <c r="QR138" s="16"/>
      <c r="QS138" s="16"/>
      <c r="QT138" s="16"/>
      <c r="QU138" s="16"/>
      <c r="QV138" s="16"/>
      <c r="QW138" s="16"/>
      <c r="QX138" s="16"/>
      <c r="QY138" s="16"/>
      <c r="QZ138" s="16"/>
      <c r="RA138" s="16"/>
      <c r="RB138" s="16"/>
      <c r="RC138" s="16"/>
      <c r="RD138" s="16"/>
      <c r="RE138" s="16"/>
      <c r="RF138" s="16"/>
      <c r="RG138" s="16"/>
      <c r="RH138" s="16"/>
      <c r="RI138" s="16"/>
      <c r="RJ138" s="16"/>
      <c r="RK138" s="16"/>
      <c r="RL138" s="16"/>
      <c r="RM138" s="16"/>
      <c r="RN138" s="16"/>
      <c r="RO138" s="16"/>
      <c r="RP138" s="16"/>
      <c r="RQ138" s="16"/>
      <c r="RR138" s="16"/>
      <c r="RS138" s="16"/>
      <c r="RT138" s="16"/>
      <c r="RU138" s="16"/>
      <c r="RV138" s="16"/>
      <c r="RW138" s="16"/>
      <c r="RX138" s="16"/>
      <c r="RY138" s="16"/>
      <c r="RZ138" s="16"/>
      <c r="SA138" s="16"/>
      <c r="SB138" s="16"/>
      <c r="SC138" s="16"/>
      <c r="SD138" s="16"/>
      <c r="SE138" s="16"/>
      <c r="SF138" s="16"/>
      <c r="SG138" s="16"/>
      <c r="SH138" s="16"/>
      <c r="SI138" s="16"/>
      <c r="SJ138" s="16"/>
      <c r="SK138" s="16"/>
      <c r="SL138" s="16"/>
      <c r="SM138" s="16"/>
      <c r="SN138" s="16"/>
      <c r="SO138" s="16"/>
      <c r="SP138" s="16"/>
      <c r="SQ138" s="16"/>
      <c r="SR138" s="16"/>
      <c r="SS138" s="16"/>
      <c r="ST138" s="16"/>
      <c r="SU138" s="16"/>
      <c r="SV138" s="16"/>
      <c r="SW138" s="16"/>
      <c r="SX138" s="16"/>
      <c r="SY138" s="16"/>
      <c r="SZ138" s="16"/>
      <c r="TA138" s="16"/>
      <c r="TB138" s="16"/>
      <c r="TC138" s="16"/>
      <c r="TD138" s="16"/>
      <c r="TE138" s="16"/>
      <c r="TF138" s="16"/>
      <c r="TG138" s="16"/>
      <c r="TH138" s="16"/>
      <c r="TI138" s="16"/>
      <c r="TJ138" s="16"/>
      <c r="TK138" s="16"/>
      <c r="TL138" s="16"/>
      <c r="TM138" s="16"/>
      <c r="TN138" s="16"/>
      <c r="TO138" s="16"/>
      <c r="TP138" s="16"/>
      <c r="TQ138" s="16"/>
      <c r="TR138" s="16"/>
      <c r="TS138" s="16"/>
      <c r="TT138" s="16"/>
      <c r="TU138" s="16"/>
      <c r="TV138" s="16"/>
      <c r="TW138" s="16"/>
      <c r="TX138" s="16"/>
      <c r="TY138" s="16"/>
      <c r="TZ138" s="16"/>
      <c r="UA138" s="16"/>
      <c r="UB138" s="16"/>
      <c r="UC138" s="16"/>
      <c r="UD138" s="16"/>
      <c r="UE138" s="16"/>
      <c r="UF138" s="16"/>
      <c r="UG138" s="16"/>
      <c r="UH138" s="16"/>
      <c r="UI138" s="16"/>
      <c r="UJ138" s="16"/>
      <c r="UK138" s="16"/>
      <c r="UL138" s="16"/>
      <c r="UM138" s="16"/>
      <c r="UN138" s="16"/>
      <c r="UO138" s="16"/>
      <c r="UP138" s="16"/>
      <c r="UQ138" s="16"/>
      <c r="UR138" s="16"/>
      <c r="US138" s="16"/>
      <c r="UT138" s="16"/>
      <c r="UU138" s="16"/>
      <c r="UV138" s="16"/>
      <c r="UW138" s="16"/>
      <c r="UX138" s="16"/>
      <c r="UY138" s="16"/>
      <c r="UZ138" s="16"/>
      <c r="VA138" s="16"/>
      <c r="VB138" s="16"/>
      <c r="VC138" s="16"/>
      <c r="VD138" s="16"/>
      <c r="VE138" s="16"/>
      <c r="VF138" s="16"/>
      <c r="VG138" s="16"/>
      <c r="VH138" s="16"/>
      <c r="VI138" s="16"/>
      <c r="VJ138" s="16"/>
      <c r="VK138" s="16"/>
      <c r="VL138" s="16"/>
      <c r="VM138" s="16"/>
      <c r="VN138" s="16"/>
      <c r="VO138" s="16"/>
      <c r="VP138" s="16"/>
      <c r="VQ138" s="16"/>
      <c r="VR138" s="16"/>
      <c r="VS138" s="16"/>
      <c r="VT138" s="16"/>
      <c r="VU138" s="16"/>
      <c r="VV138" s="16"/>
      <c r="VW138" s="16"/>
      <c r="VX138" s="16"/>
      <c r="VY138" s="16"/>
      <c r="VZ138" s="16"/>
      <c r="WA138" s="16"/>
      <c r="WB138" s="16"/>
      <c r="WC138" s="16"/>
      <c r="WD138" s="16"/>
      <c r="WE138" s="16"/>
      <c r="WF138" s="16"/>
      <c r="WG138" s="16"/>
      <c r="WH138" s="16"/>
      <c r="WI138" s="16"/>
      <c r="WJ138" s="16"/>
      <c r="WK138" s="16"/>
      <c r="WL138" s="16"/>
      <c r="WM138" s="16"/>
      <c r="WN138" s="16"/>
      <c r="WO138" s="16"/>
      <c r="WP138" s="16"/>
      <c r="WQ138" s="16"/>
      <c r="WR138" s="16"/>
      <c r="WS138" s="16"/>
      <c r="WT138" s="16"/>
      <c r="WU138" s="16"/>
      <c r="WV138" s="16"/>
      <c r="WW138" s="16"/>
      <c r="WX138" s="16"/>
      <c r="WY138" s="16"/>
      <c r="WZ138" s="16"/>
      <c r="XA138" s="16"/>
      <c r="XB138" s="16"/>
      <c r="XC138" s="16"/>
      <c r="XD138" s="16"/>
      <c r="XE138" s="16"/>
      <c r="XF138" s="16"/>
      <c r="XG138" s="16"/>
      <c r="XH138" s="16"/>
      <c r="XI138" s="16"/>
      <c r="XJ138" s="16"/>
      <c r="XK138" s="16"/>
      <c r="XL138" s="16"/>
      <c r="XM138" s="16"/>
      <c r="XN138" s="16"/>
      <c r="XO138" s="16"/>
      <c r="XP138" s="16"/>
      <c r="XQ138" s="16"/>
      <c r="XR138" s="16"/>
      <c r="XS138" s="16"/>
      <c r="XT138" s="16"/>
      <c r="XU138" s="16"/>
      <c r="XV138" s="16"/>
      <c r="XW138" s="16"/>
      <c r="XX138" s="16"/>
      <c r="XY138" s="16"/>
      <c r="XZ138" s="16"/>
      <c r="YA138" s="16"/>
      <c r="YB138" s="16"/>
      <c r="YC138" s="16"/>
      <c r="YD138" s="16"/>
      <c r="YE138" s="16"/>
      <c r="YF138" s="16"/>
      <c r="YG138" s="16"/>
      <c r="YH138" s="16"/>
      <c r="YI138" s="16"/>
      <c r="YJ138" s="16"/>
      <c r="YK138" s="16"/>
      <c r="YL138" s="16"/>
      <c r="YM138" s="16"/>
      <c r="YN138" s="16"/>
      <c r="YO138" s="16"/>
      <c r="YP138" s="16"/>
      <c r="YQ138" s="16"/>
      <c r="YR138" s="16"/>
      <c r="YS138" s="16"/>
      <c r="YT138" s="16"/>
      <c r="YU138" s="16"/>
      <c r="YV138" s="16"/>
      <c r="YW138" s="16"/>
      <c r="YX138" s="16"/>
      <c r="YY138" s="16"/>
      <c r="YZ138" s="16"/>
      <c r="ZA138" s="16"/>
      <c r="ZB138" s="16"/>
      <c r="ZC138" s="16"/>
      <c r="ZD138" s="16"/>
      <c r="ZE138" s="16"/>
      <c r="ZF138" s="16"/>
      <c r="ZG138" s="16"/>
      <c r="ZH138" s="16"/>
      <c r="ZI138" s="16"/>
      <c r="ZJ138" s="16"/>
      <c r="ZK138" s="16"/>
      <c r="ZL138" s="16"/>
      <c r="ZM138" s="16"/>
      <c r="ZN138" s="16"/>
      <c r="ZO138" s="16"/>
      <c r="ZP138" s="16"/>
      <c r="ZQ138" s="16"/>
      <c r="ZR138" s="16"/>
      <c r="ZS138" s="16"/>
      <c r="ZT138" s="16"/>
      <c r="ZU138" s="16"/>
      <c r="ZV138" s="16"/>
      <c r="ZW138" s="16"/>
      <c r="ZX138" s="16"/>
      <c r="ZY138" s="16"/>
      <c r="ZZ138" s="16"/>
      <c r="AAA138" s="16"/>
      <c r="AAB138" s="16"/>
      <c r="AAC138" s="16"/>
      <c r="AAD138" s="16"/>
      <c r="AAE138" s="16"/>
      <c r="AAF138" s="16"/>
      <c r="AAG138" s="16"/>
      <c r="AAH138" s="16"/>
      <c r="AAI138" s="16"/>
      <c r="AAJ138" s="16"/>
      <c r="AAK138" s="16"/>
      <c r="AAL138" s="16"/>
      <c r="AAM138" s="16"/>
      <c r="AAN138" s="16"/>
      <c r="AAO138" s="16"/>
      <c r="AAP138" s="16"/>
      <c r="AAQ138" s="16"/>
      <c r="AAR138" s="16"/>
      <c r="AAS138" s="16"/>
      <c r="AAT138" s="16"/>
      <c r="AAU138" s="16"/>
      <c r="AAV138" s="16"/>
      <c r="AAW138" s="16"/>
      <c r="AAX138" s="16"/>
      <c r="AAY138" s="16"/>
      <c r="AAZ138" s="16"/>
      <c r="ABA138" s="16"/>
      <c r="ABB138" s="16"/>
      <c r="ABC138" s="16"/>
      <c r="ABD138" s="16"/>
      <c r="ABE138" s="16"/>
      <c r="ABF138" s="16"/>
      <c r="ABG138" s="16"/>
      <c r="ABH138" s="16"/>
      <c r="ABI138" s="16"/>
      <c r="ABJ138" s="16"/>
      <c r="ABK138" s="16"/>
      <c r="ABL138" s="16"/>
      <c r="ABM138" s="16"/>
      <c r="ABN138" s="16"/>
      <c r="ABO138" s="16"/>
      <c r="ABP138" s="16"/>
      <c r="ABQ138" s="16"/>
      <c r="ABR138" s="16"/>
      <c r="ABS138" s="16"/>
      <c r="ABT138" s="16"/>
      <c r="ABU138" s="16"/>
      <c r="ABV138" s="16"/>
      <c r="ABW138" s="16"/>
      <c r="ABX138" s="16"/>
      <c r="ABY138" s="16"/>
      <c r="ABZ138" s="16"/>
      <c r="ACA138" s="16"/>
      <c r="ACB138" s="16"/>
      <c r="ACC138" s="16"/>
      <c r="ACD138" s="16"/>
      <c r="ACE138" s="16"/>
      <c r="ACF138" s="16"/>
      <c r="ACG138" s="16"/>
      <c r="ACH138" s="16"/>
      <c r="ACI138" s="16"/>
      <c r="ACJ138" s="16"/>
      <c r="ACK138" s="16"/>
      <c r="ACL138" s="16"/>
      <c r="ACM138" s="16"/>
      <c r="ACN138" s="16"/>
      <c r="ACO138" s="16"/>
      <c r="ACP138" s="16"/>
      <c r="ACQ138" s="16"/>
      <c r="ACR138" s="16"/>
      <c r="ACS138" s="16"/>
      <c r="ACT138" s="16"/>
      <c r="ACU138" s="16"/>
      <c r="ACV138" s="16"/>
      <c r="ACW138" s="16"/>
      <c r="ACX138" s="16"/>
      <c r="ACY138" s="16"/>
      <c r="ACZ138" s="16"/>
      <c r="ADA138" s="16"/>
      <c r="ADB138" s="16"/>
      <c r="ADC138" s="16"/>
      <c r="ADD138" s="16"/>
      <c r="ADE138" s="16"/>
      <c r="ADF138" s="16"/>
      <c r="ADG138" s="16"/>
      <c r="ADH138" s="16"/>
      <c r="ADI138" s="16"/>
      <c r="ADJ138" s="16"/>
      <c r="ADK138" s="16"/>
      <c r="ADL138" s="16"/>
      <c r="ADM138" s="16"/>
      <c r="ADN138" s="16"/>
      <c r="ADO138" s="16"/>
      <c r="ADP138" s="16"/>
      <c r="ADQ138" s="16"/>
      <c r="ADR138" s="16"/>
      <c r="ADS138" s="16"/>
      <c r="ADT138" s="16"/>
      <c r="ADU138" s="16"/>
      <c r="ADV138" s="16"/>
      <c r="ADW138" s="16"/>
      <c r="ADX138" s="16"/>
      <c r="ADY138" s="16"/>
      <c r="ADZ138" s="16"/>
      <c r="AEA138" s="16"/>
      <c r="AEB138" s="16"/>
      <c r="AEC138" s="16"/>
      <c r="AED138" s="16"/>
      <c r="AEE138" s="16"/>
      <c r="AEF138" s="16"/>
      <c r="AEG138" s="16"/>
      <c r="AEH138" s="16"/>
      <c r="AEI138" s="16"/>
      <c r="AEJ138" s="16"/>
      <c r="AEK138" s="16"/>
      <c r="AEL138" s="16"/>
      <c r="AEM138" s="16"/>
      <c r="AEN138" s="16"/>
      <c r="AEO138" s="16"/>
      <c r="AEP138" s="16"/>
      <c r="AEQ138" s="16"/>
      <c r="AER138" s="16"/>
      <c r="AES138" s="16"/>
      <c r="AET138" s="16"/>
      <c r="AEU138" s="16"/>
      <c r="AEV138" s="16"/>
      <c r="AEW138" s="16"/>
      <c r="AEX138" s="16"/>
      <c r="AEY138" s="16"/>
      <c r="AEZ138" s="16"/>
      <c r="AFA138" s="16"/>
      <c r="AFB138" s="16"/>
      <c r="AFC138" s="16"/>
      <c r="AFD138" s="16"/>
      <c r="AFE138" s="16"/>
      <c r="AFF138" s="16"/>
      <c r="AFG138" s="16"/>
      <c r="AFH138" s="16"/>
      <c r="AFI138" s="16"/>
      <c r="AFJ138" s="16"/>
      <c r="AFK138" s="16"/>
      <c r="AFL138" s="16"/>
      <c r="AFM138" s="16"/>
      <c r="AFN138" s="16"/>
      <c r="AFO138" s="16"/>
      <c r="AFP138" s="16"/>
      <c r="AFQ138" s="16"/>
      <c r="AFR138" s="16"/>
      <c r="AFS138" s="16"/>
      <c r="AFT138" s="16"/>
      <c r="AFU138" s="16"/>
      <c r="AFV138" s="16"/>
      <c r="AFW138" s="16"/>
      <c r="AFX138" s="16"/>
      <c r="AFY138" s="16"/>
      <c r="AFZ138" s="16"/>
      <c r="AGA138" s="16"/>
      <c r="AGB138" s="16"/>
      <c r="AGC138" s="16"/>
      <c r="AGD138" s="16"/>
      <c r="AGE138" s="16"/>
      <c r="AGF138" s="16"/>
      <c r="AGG138" s="16"/>
      <c r="AGH138" s="16"/>
      <c r="AGI138" s="16"/>
      <c r="AGJ138" s="16"/>
      <c r="AGK138" s="16"/>
      <c r="AGL138" s="16"/>
      <c r="AGM138" s="16"/>
      <c r="AGN138" s="16"/>
      <c r="AGO138" s="16"/>
      <c r="AGP138" s="16"/>
      <c r="AGQ138" s="16"/>
      <c r="AGR138" s="16"/>
      <c r="AGS138" s="16"/>
      <c r="AGT138" s="16"/>
      <c r="AGU138" s="16"/>
      <c r="AGV138" s="16"/>
      <c r="AGW138" s="16"/>
      <c r="AGX138" s="16"/>
      <c r="AGY138" s="16"/>
      <c r="AGZ138" s="16"/>
      <c r="AHA138" s="16"/>
      <c r="AHB138" s="16"/>
      <c r="AHC138" s="16"/>
      <c r="AHD138" s="16"/>
      <c r="AHE138" s="16"/>
      <c r="AHF138" s="16"/>
      <c r="AHG138" s="16"/>
      <c r="AHH138" s="16"/>
      <c r="AHI138" s="16"/>
      <c r="AHJ138" s="16"/>
      <c r="AHK138" s="16"/>
      <c r="AHL138" s="16"/>
      <c r="AHM138" s="16"/>
      <c r="AHN138" s="16"/>
      <c r="AHO138" s="16"/>
      <c r="AHP138" s="16"/>
      <c r="AHQ138" s="16"/>
      <c r="AHR138" s="16"/>
      <c r="AHS138" s="16"/>
      <c r="AHT138" s="16"/>
      <c r="AHU138" s="16"/>
      <c r="AHV138" s="16"/>
      <c r="AHW138" s="16"/>
      <c r="AHX138" s="16"/>
      <c r="AHY138" s="16"/>
      <c r="AHZ138" s="16"/>
      <c r="AIA138" s="16"/>
      <c r="AIB138" s="16"/>
      <c r="AIC138" s="16"/>
      <c r="AID138" s="16"/>
      <c r="AIE138" s="16"/>
      <c r="AIF138" s="16"/>
      <c r="AIG138" s="16"/>
      <c r="AIH138" s="16"/>
      <c r="AII138" s="16"/>
      <c r="AIJ138" s="16"/>
      <c r="AIK138" s="16"/>
      <c r="AIL138" s="16"/>
      <c r="AIM138" s="16"/>
      <c r="AIN138" s="16"/>
      <c r="AIO138" s="16"/>
      <c r="AIP138" s="16"/>
      <c r="AIQ138" s="16"/>
      <c r="AIR138" s="16"/>
      <c r="AIS138" s="16"/>
      <c r="AIT138" s="16"/>
      <c r="AIU138" s="16"/>
      <c r="AIV138" s="16"/>
      <c r="AIW138" s="16"/>
      <c r="AIX138" s="16"/>
      <c r="AIY138" s="16"/>
      <c r="AIZ138" s="16"/>
      <c r="AJA138" s="16"/>
      <c r="AJB138" s="16"/>
      <c r="AJC138" s="16"/>
      <c r="AJD138" s="16"/>
      <c r="AJE138" s="16"/>
      <c r="AJF138" s="16"/>
      <c r="AJG138" s="16"/>
      <c r="AJH138" s="16"/>
      <c r="AJI138" s="16"/>
      <c r="AJJ138" s="16"/>
      <c r="AJK138" s="16"/>
      <c r="AJL138" s="16"/>
      <c r="AJM138" s="16"/>
      <c r="AJN138" s="16"/>
      <c r="AJO138" s="16"/>
      <c r="AJP138" s="16"/>
      <c r="AJQ138" s="16"/>
      <c r="AJR138" s="16"/>
      <c r="AJS138" s="16"/>
      <c r="AJT138" s="16"/>
      <c r="AJU138" s="16"/>
      <c r="AJV138" s="16"/>
      <c r="AJW138" s="16"/>
      <c r="AJX138" s="16"/>
      <c r="AJY138" s="16"/>
      <c r="AJZ138" s="16"/>
      <c r="AKA138" s="16"/>
      <c r="AKB138" s="16"/>
      <c r="AKC138" s="16"/>
      <c r="AKD138" s="16"/>
      <c r="AKE138" s="16"/>
      <c r="AKF138" s="16"/>
      <c r="AKG138" s="16"/>
      <c r="AKH138" s="16"/>
      <c r="AKI138" s="16"/>
      <c r="AKJ138" s="16"/>
      <c r="AKK138" s="16"/>
      <c r="AKL138" s="16"/>
      <c r="AKM138" s="16"/>
      <c r="AKN138" s="16"/>
      <c r="AKO138" s="16"/>
      <c r="AKP138" s="16"/>
      <c r="AKQ138" s="16"/>
      <c r="AKR138" s="16"/>
      <c r="AKS138" s="16"/>
      <c r="AKT138" s="16"/>
      <c r="AKU138" s="16"/>
      <c r="AKV138" s="16"/>
      <c r="AKW138" s="16"/>
      <c r="AKX138" s="16"/>
      <c r="AKY138" s="16"/>
      <c r="AKZ138" s="16"/>
      <c r="ALA138" s="16"/>
      <c r="ALB138" s="16"/>
      <c r="ALC138" s="16"/>
      <c r="ALD138" s="16"/>
      <c r="ALE138" s="16"/>
      <c r="ALF138" s="16"/>
      <c r="ALG138" s="16"/>
      <c r="ALH138" s="16"/>
      <c r="ALI138" s="16"/>
      <c r="ALJ138" s="16"/>
      <c r="ALK138" s="16"/>
      <c r="ALL138" s="16"/>
      <c r="ALM138" s="16"/>
      <c r="ALN138" s="16"/>
      <c r="ALO138" s="16"/>
      <c r="ALP138" s="16"/>
      <c r="ALQ138" s="16"/>
      <c r="ALR138" s="16"/>
      <c r="ALS138" s="16"/>
      <c r="ALT138" s="16"/>
      <c r="ALU138" s="16"/>
      <c r="ALV138" s="16"/>
      <c r="ALW138" s="16"/>
      <c r="ALX138" s="16"/>
      <c r="ALY138" s="16"/>
      <c r="ALZ138" s="16"/>
      <c r="AMA138" s="16"/>
      <c r="AMB138" s="16"/>
      <c r="AMC138" s="16"/>
      <c r="AMD138" s="16"/>
      <c r="AME138" s="16"/>
      <c r="AMF138" s="16"/>
      <c r="AMG138" s="16"/>
      <c r="AMH138" s="16"/>
      <c r="AMI138" s="16"/>
      <c r="AMJ138" s="16"/>
      <c r="AMK138" s="16"/>
    </row>
    <row r="139" spans="1:1025" s="17" customFormat="1" x14ac:dyDescent="0.2">
      <c r="A139" s="19" t="s">
        <v>154</v>
      </c>
      <c r="B139" s="20" t="s">
        <v>137</v>
      </c>
      <c r="C139" s="20" t="s">
        <v>86</v>
      </c>
      <c r="D139" s="20" t="s">
        <v>87</v>
      </c>
      <c r="E139" s="55">
        <f t="shared" si="118"/>
        <v>0</v>
      </c>
      <c r="F139" s="55">
        <f t="shared" si="119"/>
        <v>0</v>
      </c>
      <c r="G139" s="55">
        <f t="shared" si="120"/>
        <v>0</v>
      </c>
      <c r="H139" s="55">
        <f t="shared" si="121"/>
        <v>0</v>
      </c>
      <c r="I139" s="55">
        <f t="shared" si="122"/>
        <v>0</v>
      </c>
      <c r="J139" s="55">
        <f t="shared" si="123"/>
        <v>0</v>
      </c>
      <c r="K139" s="55" t="s">
        <v>84</v>
      </c>
      <c r="L139" s="55" t="s">
        <v>84</v>
      </c>
      <c r="M139" s="55" t="s">
        <v>84</v>
      </c>
      <c r="N139" s="55" t="s">
        <v>84</v>
      </c>
      <c r="O139" s="55" t="s">
        <v>84</v>
      </c>
      <c r="P139" s="55" t="s">
        <v>84</v>
      </c>
      <c r="Q139" s="55" t="s">
        <v>84</v>
      </c>
      <c r="R139" s="55" t="s">
        <v>84</v>
      </c>
      <c r="S139" s="55" t="s">
        <v>84</v>
      </c>
      <c r="T139" s="55" t="s">
        <v>84</v>
      </c>
      <c r="U139" s="55" t="s">
        <v>84</v>
      </c>
      <c r="V139" s="55" t="s">
        <v>84</v>
      </c>
      <c r="W139" s="55" t="s">
        <v>84</v>
      </c>
      <c r="X139" s="55" t="s">
        <v>84</v>
      </c>
      <c r="Y139" s="55" t="s">
        <v>84</v>
      </c>
      <c r="Z139" s="55" t="s">
        <v>84</v>
      </c>
      <c r="AA139" s="55" t="s">
        <v>84</v>
      </c>
      <c r="AB139" s="55" t="s">
        <v>84</v>
      </c>
      <c r="AC139" s="55">
        <v>0</v>
      </c>
      <c r="AD139" s="55">
        <v>0</v>
      </c>
      <c r="AE139" s="55">
        <v>0</v>
      </c>
      <c r="AF139" s="55">
        <v>0</v>
      </c>
      <c r="AG139" s="55">
        <v>0</v>
      </c>
      <c r="AH139" s="55">
        <v>0</v>
      </c>
      <c r="AI139" s="55">
        <f t="shared" si="106"/>
        <v>0</v>
      </c>
      <c r="AJ139" s="55">
        <f t="shared" si="107"/>
        <v>0</v>
      </c>
      <c r="AK139" s="55">
        <f t="shared" si="108"/>
        <v>0</v>
      </c>
      <c r="AL139" s="55">
        <f t="shared" si="109"/>
        <v>0</v>
      </c>
      <c r="AM139" s="55">
        <f t="shared" si="110"/>
        <v>0</v>
      </c>
      <c r="AN139" s="55">
        <f t="shared" si="111"/>
        <v>0</v>
      </c>
      <c r="AO139" s="55" t="s">
        <v>84</v>
      </c>
      <c r="AP139" s="55" t="s">
        <v>84</v>
      </c>
      <c r="AQ139" s="55" t="s">
        <v>84</v>
      </c>
      <c r="AR139" s="55" t="s">
        <v>84</v>
      </c>
      <c r="AS139" s="55" t="s">
        <v>84</v>
      </c>
      <c r="AT139" s="55" t="s">
        <v>84</v>
      </c>
      <c r="AU139" s="55" t="s">
        <v>84</v>
      </c>
      <c r="AV139" s="55" t="s">
        <v>84</v>
      </c>
      <c r="AW139" s="55" t="s">
        <v>84</v>
      </c>
      <c r="AX139" s="55" t="s">
        <v>84</v>
      </c>
      <c r="AY139" s="55" t="s">
        <v>84</v>
      </c>
      <c r="AZ139" s="55" t="s">
        <v>84</v>
      </c>
      <c r="BA139" s="55" t="s">
        <v>84</v>
      </c>
      <c r="BB139" s="55" t="s">
        <v>84</v>
      </c>
      <c r="BC139" s="55" t="s">
        <v>84</v>
      </c>
      <c r="BD139" s="55" t="s">
        <v>84</v>
      </c>
      <c r="BE139" s="55" t="s">
        <v>84</v>
      </c>
      <c r="BF139" s="55" t="s">
        <v>84</v>
      </c>
      <c r="BG139" s="55">
        <v>0</v>
      </c>
      <c r="BH139" s="55">
        <v>0</v>
      </c>
      <c r="BI139" s="55">
        <v>0</v>
      </c>
      <c r="BJ139" s="55">
        <v>0</v>
      </c>
      <c r="BK139" s="55">
        <v>0</v>
      </c>
      <c r="BL139" s="55">
        <v>0</v>
      </c>
      <c r="BM139" s="55">
        <f t="shared" si="112"/>
        <v>0</v>
      </c>
      <c r="BN139" s="55">
        <f t="shared" si="113"/>
        <v>0</v>
      </c>
      <c r="BO139" s="55">
        <f t="shared" si="114"/>
        <v>0</v>
      </c>
      <c r="BP139" s="55">
        <f t="shared" si="115"/>
        <v>0</v>
      </c>
      <c r="BQ139" s="55">
        <f t="shared" si="116"/>
        <v>0</v>
      </c>
      <c r="BR139" s="55">
        <f t="shared" si="117"/>
        <v>0</v>
      </c>
      <c r="BS139" s="15" t="s">
        <v>87</v>
      </c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  <c r="IW139" s="16"/>
      <c r="IX139" s="16"/>
      <c r="IY139" s="16"/>
      <c r="IZ139" s="16"/>
      <c r="JA139" s="16"/>
      <c r="JB139" s="16"/>
      <c r="JC139" s="16"/>
      <c r="JD139" s="16"/>
      <c r="JE139" s="16"/>
      <c r="JF139" s="16"/>
      <c r="JG139" s="16"/>
      <c r="JH139" s="16"/>
      <c r="JI139" s="16"/>
      <c r="JJ139" s="16"/>
      <c r="JK139" s="16"/>
      <c r="JL139" s="16"/>
      <c r="JM139" s="16"/>
      <c r="JN139" s="16"/>
      <c r="JO139" s="16"/>
      <c r="JP139" s="16"/>
      <c r="JQ139" s="16"/>
      <c r="JR139" s="16"/>
      <c r="JS139" s="16"/>
      <c r="JT139" s="16"/>
      <c r="JU139" s="16"/>
      <c r="JV139" s="16"/>
      <c r="JW139" s="16"/>
      <c r="JX139" s="16"/>
      <c r="JY139" s="16"/>
      <c r="JZ139" s="16"/>
      <c r="KA139" s="16"/>
      <c r="KB139" s="16"/>
      <c r="KC139" s="16"/>
      <c r="KD139" s="16"/>
      <c r="KE139" s="16"/>
      <c r="KF139" s="16"/>
      <c r="KG139" s="16"/>
      <c r="KH139" s="16"/>
      <c r="KI139" s="16"/>
      <c r="KJ139" s="16"/>
      <c r="KK139" s="16"/>
      <c r="KL139" s="16"/>
      <c r="KM139" s="16"/>
      <c r="KN139" s="16"/>
      <c r="KO139" s="16"/>
      <c r="KP139" s="16"/>
      <c r="KQ139" s="16"/>
      <c r="KR139" s="16"/>
      <c r="KS139" s="16"/>
      <c r="KT139" s="16"/>
      <c r="KU139" s="16"/>
      <c r="KV139" s="16"/>
      <c r="KW139" s="16"/>
      <c r="KX139" s="16"/>
      <c r="KY139" s="16"/>
      <c r="KZ139" s="16"/>
      <c r="LA139" s="16"/>
      <c r="LB139" s="16"/>
      <c r="LC139" s="16"/>
      <c r="LD139" s="16"/>
      <c r="LE139" s="16"/>
      <c r="LF139" s="16"/>
      <c r="LG139" s="16"/>
      <c r="LH139" s="16"/>
      <c r="LI139" s="16"/>
      <c r="LJ139" s="16"/>
      <c r="LK139" s="16"/>
      <c r="LL139" s="16"/>
      <c r="LM139" s="16"/>
      <c r="LN139" s="16"/>
      <c r="LO139" s="16"/>
      <c r="LP139" s="16"/>
      <c r="LQ139" s="16"/>
      <c r="LR139" s="16"/>
      <c r="LS139" s="16"/>
      <c r="LT139" s="16"/>
      <c r="LU139" s="16"/>
      <c r="LV139" s="16"/>
      <c r="LW139" s="16"/>
      <c r="LX139" s="16"/>
      <c r="LY139" s="16"/>
      <c r="LZ139" s="16"/>
      <c r="MA139" s="16"/>
      <c r="MB139" s="16"/>
      <c r="MC139" s="16"/>
      <c r="MD139" s="16"/>
      <c r="ME139" s="16"/>
      <c r="MF139" s="16"/>
      <c r="MG139" s="16"/>
      <c r="MH139" s="16"/>
      <c r="MI139" s="16"/>
      <c r="MJ139" s="16"/>
      <c r="MK139" s="16"/>
      <c r="ML139" s="16"/>
      <c r="MM139" s="16"/>
      <c r="MN139" s="16"/>
      <c r="MO139" s="16"/>
      <c r="MP139" s="16"/>
      <c r="MQ139" s="16"/>
      <c r="MR139" s="16"/>
      <c r="MS139" s="16"/>
      <c r="MT139" s="16"/>
      <c r="MU139" s="16"/>
      <c r="MV139" s="16"/>
      <c r="MW139" s="16"/>
      <c r="MX139" s="16"/>
      <c r="MY139" s="16"/>
      <c r="MZ139" s="16"/>
      <c r="NA139" s="16"/>
      <c r="NB139" s="16"/>
      <c r="NC139" s="16"/>
      <c r="ND139" s="16"/>
      <c r="NE139" s="16"/>
      <c r="NF139" s="16"/>
      <c r="NG139" s="16"/>
      <c r="NH139" s="16"/>
      <c r="NI139" s="16"/>
      <c r="NJ139" s="16"/>
      <c r="NK139" s="16"/>
      <c r="NL139" s="16"/>
      <c r="NM139" s="16"/>
      <c r="NN139" s="16"/>
      <c r="NO139" s="16"/>
      <c r="NP139" s="16"/>
      <c r="NQ139" s="16"/>
      <c r="NR139" s="16"/>
      <c r="NS139" s="16"/>
      <c r="NT139" s="16"/>
      <c r="NU139" s="16"/>
      <c r="NV139" s="16"/>
      <c r="NW139" s="16"/>
      <c r="NX139" s="16"/>
      <c r="NY139" s="16"/>
      <c r="NZ139" s="16"/>
      <c r="OA139" s="16"/>
      <c r="OB139" s="16"/>
      <c r="OC139" s="16"/>
      <c r="OD139" s="16"/>
      <c r="OE139" s="16"/>
      <c r="OF139" s="16"/>
      <c r="OG139" s="16"/>
      <c r="OH139" s="16"/>
      <c r="OI139" s="16"/>
      <c r="OJ139" s="16"/>
      <c r="OK139" s="16"/>
      <c r="OL139" s="16"/>
      <c r="OM139" s="16"/>
      <c r="ON139" s="16"/>
      <c r="OO139" s="16"/>
      <c r="OP139" s="16"/>
      <c r="OQ139" s="16"/>
      <c r="OR139" s="16"/>
      <c r="OS139" s="16"/>
      <c r="OT139" s="16"/>
      <c r="OU139" s="16"/>
      <c r="OV139" s="16"/>
      <c r="OW139" s="16"/>
      <c r="OX139" s="16"/>
      <c r="OY139" s="16"/>
      <c r="OZ139" s="16"/>
      <c r="PA139" s="16"/>
      <c r="PB139" s="16"/>
      <c r="PC139" s="16"/>
      <c r="PD139" s="16"/>
      <c r="PE139" s="16"/>
      <c r="PF139" s="16"/>
      <c r="PG139" s="16"/>
      <c r="PH139" s="16"/>
      <c r="PI139" s="16"/>
      <c r="PJ139" s="16"/>
      <c r="PK139" s="16"/>
      <c r="PL139" s="16"/>
      <c r="PM139" s="16"/>
      <c r="PN139" s="16"/>
      <c r="PO139" s="16"/>
      <c r="PP139" s="16"/>
      <c r="PQ139" s="16"/>
      <c r="PR139" s="16"/>
      <c r="PS139" s="16"/>
      <c r="PT139" s="16"/>
      <c r="PU139" s="16"/>
      <c r="PV139" s="16"/>
      <c r="PW139" s="16"/>
      <c r="PX139" s="16"/>
      <c r="PY139" s="16"/>
      <c r="PZ139" s="16"/>
      <c r="QA139" s="16"/>
      <c r="QB139" s="16"/>
      <c r="QC139" s="16"/>
      <c r="QD139" s="16"/>
      <c r="QE139" s="16"/>
      <c r="QF139" s="16"/>
      <c r="QG139" s="16"/>
      <c r="QH139" s="16"/>
      <c r="QI139" s="16"/>
      <c r="QJ139" s="16"/>
      <c r="QK139" s="16"/>
      <c r="QL139" s="16"/>
      <c r="QM139" s="16"/>
      <c r="QN139" s="16"/>
      <c r="QO139" s="16"/>
      <c r="QP139" s="16"/>
      <c r="QQ139" s="16"/>
      <c r="QR139" s="16"/>
      <c r="QS139" s="16"/>
      <c r="QT139" s="16"/>
      <c r="QU139" s="16"/>
      <c r="QV139" s="16"/>
      <c r="QW139" s="16"/>
      <c r="QX139" s="16"/>
      <c r="QY139" s="16"/>
      <c r="QZ139" s="16"/>
      <c r="RA139" s="16"/>
      <c r="RB139" s="16"/>
      <c r="RC139" s="16"/>
      <c r="RD139" s="16"/>
      <c r="RE139" s="16"/>
      <c r="RF139" s="16"/>
      <c r="RG139" s="16"/>
      <c r="RH139" s="16"/>
      <c r="RI139" s="16"/>
      <c r="RJ139" s="16"/>
      <c r="RK139" s="16"/>
      <c r="RL139" s="16"/>
      <c r="RM139" s="16"/>
      <c r="RN139" s="16"/>
      <c r="RO139" s="16"/>
      <c r="RP139" s="16"/>
      <c r="RQ139" s="16"/>
      <c r="RR139" s="16"/>
      <c r="RS139" s="16"/>
      <c r="RT139" s="16"/>
      <c r="RU139" s="16"/>
      <c r="RV139" s="16"/>
      <c r="RW139" s="16"/>
      <c r="RX139" s="16"/>
      <c r="RY139" s="16"/>
      <c r="RZ139" s="16"/>
      <c r="SA139" s="16"/>
      <c r="SB139" s="16"/>
      <c r="SC139" s="16"/>
      <c r="SD139" s="16"/>
      <c r="SE139" s="16"/>
      <c r="SF139" s="16"/>
      <c r="SG139" s="16"/>
      <c r="SH139" s="16"/>
      <c r="SI139" s="16"/>
      <c r="SJ139" s="16"/>
      <c r="SK139" s="16"/>
      <c r="SL139" s="16"/>
      <c r="SM139" s="16"/>
      <c r="SN139" s="16"/>
      <c r="SO139" s="16"/>
      <c r="SP139" s="16"/>
      <c r="SQ139" s="16"/>
      <c r="SR139" s="16"/>
      <c r="SS139" s="16"/>
      <c r="ST139" s="16"/>
      <c r="SU139" s="16"/>
      <c r="SV139" s="16"/>
      <c r="SW139" s="16"/>
      <c r="SX139" s="16"/>
      <c r="SY139" s="16"/>
      <c r="SZ139" s="16"/>
      <c r="TA139" s="16"/>
      <c r="TB139" s="16"/>
      <c r="TC139" s="16"/>
      <c r="TD139" s="16"/>
      <c r="TE139" s="16"/>
      <c r="TF139" s="16"/>
      <c r="TG139" s="16"/>
      <c r="TH139" s="16"/>
      <c r="TI139" s="16"/>
      <c r="TJ139" s="16"/>
      <c r="TK139" s="16"/>
      <c r="TL139" s="16"/>
      <c r="TM139" s="16"/>
      <c r="TN139" s="16"/>
      <c r="TO139" s="16"/>
      <c r="TP139" s="16"/>
      <c r="TQ139" s="16"/>
      <c r="TR139" s="16"/>
      <c r="TS139" s="16"/>
      <c r="TT139" s="16"/>
      <c r="TU139" s="16"/>
      <c r="TV139" s="16"/>
      <c r="TW139" s="16"/>
      <c r="TX139" s="16"/>
      <c r="TY139" s="16"/>
      <c r="TZ139" s="16"/>
      <c r="UA139" s="16"/>
      <c r="UB139" s="16"/>
      <c r="UC139" s="16"/>
      <c r="UD139" s="16"/>
      <c r="UE139" s="16"/>
      <c r="UF139" s="16"/>
      <c r="UG139" s="16"/>
      <c r="UH139" s="16"/>
      <c r="UI139" s="16"/>
      <c r="UJ139" s="16"/>
      <c r="UK139" s="16"/>
      <c r="UL139" s="16"/>
      <c r="UM139" s="16"/>
      <c r="UN139" s="16"/>
      <c r="UO139" s="16"/>
      <c r="UP139" s="16"/>
      <c r="UQ139" s="16"/>
      <c r="UR139" s="16"/>
      <c r="US139" s="16"/>
      <c r="UT139" s="16"/>
      <c r="UU139" s="16"/>
      <c r="UV139" s="16"/>
      <c r="UW139" s="16"/>
      <c r="UX139" s="16"/>
      <c r="UY139" s="16"/>
      <c r="UZ139" s="16"/>
      <c r="VA139" s="16"/>
      <c r="VB139" s="16"/>
      <c r="VC139" s="16"/>
      <c r="VD139" s="16"/>
      <c r="VE139" s="16"/>
      <c r="VF139" s="16"/>
      <c r="VG139" s="16"/>
      <c r="VH139" s="16"/>
      <c r="VI139" s="16"/>
      <c r="VJ139" s="16"/>
      <c r="VK139" s="16"/>
      <c r="VL139" s="16"/>
      <c r="VM139" s="16"/>
      <c r="VN139" s="16"/>
      <c r="VO139" s="16"/>
      <c r="VP139" s="16"/>
      <c r="VQ139" s="16"/>
      <c r="VR139" s="16"/>
      <c r="VS139" s="16"/>
      <c r="VT139" s="16"/>
      <c r="VU139" s="16"/>
      <c r="VV139" s="16"/>
      <c r="VW139" s="16"/>
      <c r="VX139" s="16"/>
      <c r="VY139" s="16"/>
      <c r="VZ139" s="16"/>
      <c r="WA139" s="16"/>
      <c r="WB139" s="16"/>
      <c r="WC139" s="16"/>
      <c r="WD139" s="16"/>
      <c r="WE139" s="16"/>
      <c r="WF139" s="16"/>
      <c r="WG139" s="16"/>
      <c r="WH139" s="16"/>
      <c r="WI139" s="16"/>
      <c r="WJ139" s="16"/>
      <c r="WK139" s="16"/>
      <c r="WL139" s="16"/>
      <c r="WM139" s="16"/>
      <c r="WN139" s="16"/>
      <c r="WO139" s="16"/>
      <c r="WP139" s="16"/>
      <c r="WQ139" s="16"/>
      <c r="WR139" s="16"/>
      <c r="WS139" s="16"/>
      <c r="WT139" s="16"/>
      <c r="WU139" s="16"/>
      <c r="WV139" s="16"/>
      <c r="WW139" s="16"/>
      <c r="WX139" s="16"/>
      <c r="WY139" s="16"/>
      <c r="WZ139" s="16"/>
      <c r="XA139" s="16"/>
      <c r="XB139" s="16"/>
      <c r="XC139" s="16"/>
      <c r="XD139" s="16"/>
      <c r="XE139" s="16"/>
      <c r="XF139" s="16"/>
      <c r="XG139" s="16"/>
      <c r="XH139" s="16"/>
      <c r="XI139" s="16"/>
      <c r="XJ139" s="16"/>
      <c r="XK139" s="16"/>
      <c r="XL139" s="16"/>
      <c r="XM139" s="16"/>
      <c r="XN139" s="16"/>
      <c r="XO139" s="16"/>
      <c r="XP139" s="16"/>
      <c r="XQ139" s="16"/>
      <c r="XR139" s="16"/>
      <c r="XS139" s="16"/>
      <c r="XT139" s="16"/>
      <c r="XU139" s="16"/>
      <c r="XV139" s="16"/>
      <c r="XW139" s="16"/>
      <c r="XX139" s="16"/>
      <c r="XY139" s="16"/>
      <c r="XZ139" s="16"/>
      <c r="YA139" s="16"/>
      <c r="YB139" s="16"/>
      <c r="YC139" s="16"/>
      <c r="YD139" s="16"/>
      <c r="YE139" s="16"/>
      <c r="YF139" s="16"/>
      <c r="YG139" s="16"/>
      <c r="YH139" s="16"/>
      <c r="YI139" s="16"/>
      <c r="YJ139" s="16"/>
      <c r="YK139" s="16"/>
      <c r="YL139" s="16"/>
      <c r="YM139" s="16"/>
      <c r="YN139" s="16"/>
      <c r="YO139" s="16"/>
      <c r="YP139" s="16"/>
      <c r="YQ139" s="16"/>
      <c r="YR139" s="16"/>
      <c r="YS139" s="16"/>
      <c r="YT139" s="16"/>
      <c r="YU139" s="16"/>
      <c r="YV139" s="16"/>
      <c r="YW139" s="16"/>
      <c r="YX139" s="16"/>
      <c r="YY139" s="16"/>
      <c r="YZ139" s="16"/>
      <c r="ZA139" s="16"/>
      <c r="ZB139" s="16"/>
      <c r="ZC139" s="16"/>
      <c r="ZD139" s="16"/>
      <c r="ZE139" s="16"/>
      <c r="ZF139" s="16"/>
      <c r="ZG139" s="16"/>
      <c r="ZH139" s="16"/>
      <c r="ZI139" s="16"/>
      <c r="ZJ139" s="16"/>
      <c r="ZK139" s="16"/>
      <c r="ZL139" s="16"/>
      <c r="ZM139" s="16"/>
      <c r="ZN139" s="16"/>
      <c r="ZO139" s="16"/>
      <c r="ZP139" s="16"/>
      <c r="ZQ139" s="16"/>
      <c r="ZR139" s="16"/>
      <c r="ZS139" s="16"/>
      <c r="ZT139" s="16"/>
      <c r="ZU139" s="16"/>
      <c r="ZV139" s="16"/>
      <c r="ZW139" s="16"/>
      <c r="ZX139" s="16"/>
      <c r="ZY139" s="16"/>
      <c r="ZZ139" s="16"/>
      <c r="AAA139" s="16"/>
      <c r="AAB139" s="16"/>
      <c r="AAC139" s="16"/>
      <c r="AAD139" s="16"/>
      <c r="AAE139" s="16"/>
      <c r="AAF139" s="16"/>
      <c r="AAG139" s="16"/>
      <c r="AAH139" s="16"/>
      <c r="AAI139" s="16"/>
      <c r="AAJ139" s="16"/>
      <c r="AAK139" s="16"/>
      <c r="AAL139" s="16"/>
      <c r="AAM139" s="16"/>
      <c r="AAN139" s="16"/>
      <c r="AAO139" s="16"/>
      <c r="AAP139" s="16"/>
      <c r="AAQ139" s="16"/>
      <c r="AAR139" s="16"/>
      <c r="AAS139" s="16"/>
      <c r="AAT139" s="16"/>
      <c r="AAU139" s="16"/>
      <c r="AAV139" s="16"/>
      <c r="AAW139" s="16"/>
      <c r="AAX139" s="16"/>
      <c r="AAY139" s="16"/>
      <c r="AAZ139" s="16"/>
      <c r="ABA139" s="16"/>
      <c r="ABB139" s="16"/>
      <c r="ABC139" s="16"/>
      <c r="ABD139" s="16"/>
      <c r="ABE139" s="16"/>
      <c r="ABF139" s="16"/>
      <c r="ABG139" s="16"/>
      <c r="ABH139" s="16"/>
      <c r="ABI139" s="16"/>
      <c r="ABJ139" s="16"/>
      <c r="ABK139" s="16"/>
      <c r="ABL139" s="16"/>
      <c r="ABM139" s="16"/>
      <c r="ABN139" s="16"/>
      <c r="ABO139" s="16"/>
      <c r="ABP139" s="16"/>
      <c r="ABQ139" s="16"/>
      <c r="ABR139" s="16"/>
      <c r="ABS139" s="16"/>
      <c r="ABT139" s="16"/>
      <c r="ABU139" s="16"/>
      <c r="ABV139" s="16"/>
      <c r="ABW139" s="16"/>
      <c r="ABX139" s="16"/>
      <c r="ABY139" s="16"/>
      <c r="ABZ139" s="16"/>
      <c r="ACA139" s="16"/>
      <c r="ACB139" s="16"/>
      <c r="ACC139" s="16"/>
      <c r="ACD139" s="16"/>
      <c r="ACE139" s="16"/>
      <c r="ACF139" s="16"/>
      <c r="ACG139" s="16"/>
      <c r="ACH139" s="16"/>
      <c r="ACI139" s="16"/>
      <c r="ACJ139" s="16"/>
      <c r="ACK139" s="16"/>
      <c r="ACL139" s="16"/>
      <c r="ACM139" s="16"/>
      <c r="ACN139" s="16"/>
      <c r="ACO139" s="16"/>
      <c r="ACP139" s="16"/>
      <c r="ACQ139" s="16"/>
      <c r="ACR139" s="16"/>
      <c r="ACS139" s="16"/>
      <c r="ACT139" s="16"/>
      <c r="ACU139" s="16"/>
      <c r="ACV139" s="16"/>
      <c r="ACW139" s="16"/>
      <c r="ACX139" s="16"/>
      <c r="ACY139" s="16"/>
      <c r="ACZ139" s="16"/>
      <c r="ADA139" s="16"/>
      <c r="ADB139" s="16"/>
      <c r="ADC139" s="16"/>
      <c r="ADD139" s="16"/>
      <c r="ADE139" s="16"/>
      <c r="ADF139" s="16"/>
      <c r="ADG139" s="16"/>
      <c r="ADH139" s="16"/>
      <c r="ADI139" s="16"/>
      <c r="ADJ139" s="16"/>
      <c r="ADK139" s="16"/>
      <c r="ADL139" s="16"/>
      <c r="ADM139" s="16"/>
      <c r="ADN139" s="16"/>
      <c r="ADO139" s="16"/>
      <c r="ADP139" s="16"/>
      <c r="ADQ139" s="16"/>
      <c r="ADR139" s="16"/>
      <c r="ADS139" s="16"/>
      <c r="ADT139" s="16"/>
      <c r="ADU139" s="16"/>
      <c r="ADV139" s="16"/>
      <c r="ADW139" s="16"/>
      <c r="ADX139" s="16"/>
      <c r="ADY139" s="16"/>
      <c r="ADZ139" s="16"/>
      <c r="AEA139" s="16"/>
      <c r="AEB139" s="16"/>
      <c r="AEC139" s="16"/>
      <c r="AED139" s="16"/>
      <c r="AEE139" s="16"/>
      <c r="AEF139" s="16"/>
      <c r="AEG139" s="16"/>
      <c r="AEH139" s="16"/>
      <c r="AEI139" s="16"/>
      <c r="AEJ139" s="16"/>
      <c r="AEK139" s="16"/>
      <c r="AEL139" s="16"/>
      <c r="AEM139" s="16"/>
      <c r="AEN139" s="16"/>
      <c r="AEO139" s="16"/>
      <c r="AEP139" s="16"/>
      <c r="AEQ139" s="16"/>
      <c r="AER139" s="16"/>
      <c r="AES139" s="16"/>
      <c r="AET139" s="16"/>
      <c r="AEU139" s="16"/>
      <c r="AEV139" s="16"/>
      <c r="AEW139" s="16"/>
      <c r="AEX139" s="16"/>
      <c r="AEY139" s="16"/>
      <c r="AEZ139" s="16"/>
      <c r="AFA139" s="16"/>
      <c r="AFB139" s="16"/>
      <c r="AFC139" s="16"/>
      <c r="AFD139" s="16"/>
      <c r="AFE139" s="16"/>
      <c r="AFF139" s="16"/>
      <c r="AFG139" s="16"/>
      <c r="AFH139" s="16"/>
      <c r="AFI139" s="16"/>
      <c r="AFJ139" s="16"/>
      <c r="AFK139" s="16"/>
      <c r="AFL139" s="16"/>
      <c r="AFM139" s="16"/>
      <c r="AFN139" s="16"/>
      <c r="AFO139" s="16"/>
      <c r="AFP139" s="16"/>
      <c r="AFQ139" s="16"/>
      <c r="AFR139" s="16"/>
      <c r="AFS139" s="16"/>
      <c r="AFT139" s="16"/>
      <c r="AFU139" s="16"/>
      <c r="AFV139" s="16"/>
      <c r="AFW139" s="16"/>
      <c r="AFX139" s="16"/>
      <c r="AFY139" s="16"/>
      <c r="AFZ139" s="16"/>
      <c r="AGA139" s="16"/>
      <c r="AGB139" s="16"/>
      <c r="AGC139" s="16"/>
      <c r="AGD139" s="16"/>
      <c r="AGE139" s="16"/>
      <c r="AGF139" s="16"/>
      <c r="AGG139" s="16"/>
      <c r="AGH139" s="16"/>
      <c r="AGI139" s="16"/>
      <c r="AGJ139" s="16"/>
      <c r="AGK139" s="16"/>
      <c r="AGL139" s="16"/>
      <c r="AGM139" s="16"/>
      <c r="AGN139" s="16"/>
      <c r="AGO139" s="16"/>
      <c r="AGP139" s="16"/>
      <c r="AGQ139" s="16"/>
      <c r="AGR139" s="16"/>
      <c r="AGS139" s="16"/>
      <c r="AGT139" s="16"/>
      <c r="AGU139" s="16"/>
      <c r="AGV139" s="16"/>
      <c r="AGW139" s="16"/>
      <c r="AGX139" s="16"/>
      <c r="AGY139" s="16"/>
      <c r="AGZ139" s="16"/>
      <c r="AHA139" s="16"/>
      <c r="AHB139" s="16"/>
      <c r="AHC139" s="16"/>
      <c r="AHD139" s="16"/>
      <c r="AHE139" s="16"/>
      <c r="AHF139" s="16"/>
      <c r="AHG139" s="16"/>
      <c r="AHH139" s="16"/>
      <c r="AHI139" s="16"/>
      <c r="AHJ139" s="16"/>
      <c r="AHK139" s="16"/>
      <c r="AHL139" s="16"/>
      <c r="AHM139" s="16"/>
      <c r="AHN139" s="16"/>
      <c r="AHO139" s="16"/>
      <c r="AHP139" s="16"/>
      <c r="AHQ139" s="16"/>
      <c r="AHR139" s="16"/>
      <c r="AHS139" s="16"/>
      <c r="AHT139" s="16"/>
      <c r="AHU139" s="16"/>
      <c r="AHV139" s="16"/>
      <c r="AHW139" s="16"/>
      <c r="AHX139" s="16"/>
      <c r="AHY139" s="16"/>
      <c r="AHZ139" s="16"/>
      <c r="AIA139" s="16"/>
      <c r="AIB139" s="16"/>
      <c r="AIC139" s="16"/>
      <c r="AID139" s="16"/>
      <c r="AIE139" s="16"/>
      <c r="AIF139" s="16"/>
      <c r="AIG139" s="16"/>
      <c r="AIH139" s="16"/>
      <c r="AII139" s="16"/>
      <c r="AIJ139" s="16"/>
      <c r="AIK139" s="16"/>
      <c r="AIL139" s="16"/>
      <c r="AIM139" s="16"/>
      <c r="AIN139" s="16"/>
      <c r="AIO139" s="16"/>
      <c r="AIP139" s="16"/>
      <c r="AIQ139" s="16"/>
      <c r="AIR139" s="16"/>
      <c r="AIS139" s="16"/>
      <c r="AIT139" s="16"/>
      <c r="AIU139" s="16"/>
      <c r="AIV139" s="16"/>
      <c r="AIW139" s="16"/>
      <c r="AIX139" s="16"/>
      <c r="AIY139" s="16"/>
      <c r="AIZ139" s="16"/>
      <c r="AJA139" s="16"/>
      <c r="AJB139" s="16"/>
      <c r="AJC139" s="16"/>
      <c r="AJD139" s="16"/>
      <c r="AJE139" s="16"/>
      <c r="AJF139" s="16"/>
      <c r="AJG139" s="16"/>
      <c r="AJH139" s="16"/>
      <c r="AJI139" s="16"/>
      <c r="AJJ139" s="16"/>
      <c r="AJK139" s="16"/>
      <c r="AJL139" s="16"/>
      <c r="AJM139" s="16"/>
      <c r="AJN139" s="16"/>
      <c r="AJO139" s="16"/>
      <c r="AJP139" s="16"/>
      <c r="AJQ139" s="16"/>
      <c r="AJR139" s="16"/>
      <c r="AJS139" s="16"/>
      <c r="AJT139" s="16"/>
      <c r="AJU139" s="16"/>
      <c r="AJV139" s="16"/>
      <c r="AJW139" s="16"/>
      <c r="AJX139" s="16"/>
      <c r="AJY139" s="16"/>
      <c r="AJZ139" s="16"/>
      <c r="AKA139" s="16"/>
      <c r="AKB139" s="16"/>
      <c r="AKC139" s="16"/>
      <c r="AKD139" s="16"/>
      <c r="AKE139" s="16"/>
      <c r="AKF139" s="16"/>
      <c r="AKG139" s="16"/>
      <c r="AKH139" s="16"/>
      <c r="AKI139" s="16"/>
      <c r="AKJ139" s="16"/>
      <c r="AKK139" s="16"/>
      <c r="AKL139" s="16"/>
      <c r="AKM139" s="16"/>
      <c r="AKN139" s="16"/>
      <c r="AKO139" s="16"/>
      <c r="AKP139" s="16"/>
      <c r="AKQ139" s="16"/>
      <c r="AKR139" s="16"/>
      <c r="AKS139" s="16"/>
      <c r="AKT139" s="16"/>
      <c r="AKU139" s="16"/>
      <c r="AKV139" s="16"/>
      <c r="AKW139" s="16"/>
      <c r="AKX139" s="16"/>
      <c r="AKY139" s="16"/>
      <c r="AKZ139" s="16"/>
      <c r="ALA139" s="16"/>
      <c r="ALB139" s="16"/>
      <c r="ALC139" s="16"/>
      <c r="ALD139" s="16"/>
      <c r="ALE139" s="16"/>
      <c r="ALF139" s="16"/>
      <c r="ALG139" s="16"/>
      <c r="ALH139" s="16"/>
      <c r="ALI139" s="16"/>
      <c r="ALJ139" s="16"/>
      <c r="ALK139" s="16"/>
      <c r="ALL139" s="16"/>
      <c r="ALM139" s="16"/>
      <c r="ALN139" s="16"/>
      <c r="ALO139" s="16"/>
      <c r="ALP139" s="16"/>
      <c r="ALQ139" s="16"/>
      <c r="ALR139" s="16"/>
      <c r="ALS139" s="16"/>
      <c r="ALT139" s="16"/>
      <c r="ALU139" s="16"/>
      <c r="ALV139" s="16"/>
      <c r="ALW139" s="16"/>
      <c r="ALX139" s="16"/>
      <c r="ALY139" s="16"/>
      <c r="ALZ139" s="16"/>
      <c r="AMA139" s="16"/>
      <c r="AMB139" s="16"/>
      <c r="AMC139" s="16"/>
      <c r="AMD139" s="16"/>
      <c r="AME139" s="16"/>
      <c r="AMF139" s="16"/>
      <c r="AMG139" s="16"/>
      <c r="AMH139" s="16"/>
      <c r="AMI139" s="16"/>
      <c r="AMJ139" s="16"/>
      <c r="AMK139" s="16"/>
    </row>
    <row r="140" spans="1:1025" s="17" customFormat="1" x14ac:dyDescent="0.2">
      <c r="A140" s="21" t="s">
        <v>154</v>
      </c>
      <c r="B140" s="31" t="s">
        <v>321</v>
      </c>
      <c r="C140" s="25" t="s">
        <v>322</v>
      </c>
      <c r="D140" s="25" t="s">
        <v>87</v>
      </c>
      <c r="E140" s="11">
        <f t="shared" si="118"/>
        <v>0</v>
      </c>
      <c r="F140" s="11">
        <f t="shared" si="119"/>
        <v>0</v>
      </c>
      <c r="G140" s="11">
        <f t="shared" si="120"/>
        <v>0</v>
      </c>
      <c r="H140" s="11">
        <f t="shared" si="121"/>
        <v>0</v>
      </c>
      <c r="I140" s="11">
        <f t="shared" si="122"/>
        <v>0</v>
      </c>
      <c r="J140" s="11">
        <f t="shared" si="123"/>
        <v>0</v>
      </c>
      <c r="K140" s="11" t="s">
        <v>84</v>
      </c>
      <c r="L140" s="11" t="s">
        <v>84</v>
      </c>
      <c r="M140" s="11" t="s">
        <v>84</v>
      </c>
      <c r="N140" s="11" t="s">
        <v>84</v>
      </c>
      <c r="O140" s="11" t="s">
        <v>84</v>
      </c>
      <c r="P140" s="11" t="s">
        <v>84</v>
      </c>
      <c r="Q140" s="11" t="s">
        <v>84</v>
      </c>
      <c r="R140" s="11" t="s">
        <v>84</v>
      </c>
      <c r="S140" s="11" t="s">
        <v>84</v>
      </c>
      <c r="T140" s="11" t="s">
        <v>84</v>
      </c>
      <c r="U140" s="11" t="s">
        <v>84</v>
      </c>
      <c r="V140" s="11" t="s">
        <v>84</v>
      </c>
      <c r="W140" s="11" t="s">
        <v>84</v>
      </c>
      <c r="X140" s="11" t="s">
        <v>84</v>
      </c>
      <c r="Y140" s="11" t="s">
        <v>84</v>
      </c>
      <c r="Z140" s="11" t="s">
        <v>84</v>
      </c>
      <c r="AA140" s="11" t="s">
        <v>84</v>
      </c>
      <c r="AB140" s="11" t="s">
        <v>84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f t="shared" si="106"/>
        <v>0</v>
      </c>
      <c r="AJ140" s="11">
        <f t="shared" si="107"/>
        <v>0</v>
      </c>
      <c r="AK140" s="11">
        <f t="shared" si="108"/>
        <v>0</v>
      </c>
      <c r="AL140" s="11">
        <f t="shared" si="109"/>
        <v>0</v>
      </c>
      <c r="AM140" s="11">
        <f t="shared" si="110"/>
        <v>0</v>
      </c>
      <c r="AN140" s="11">
        <f t="shared" si="111"/>
        <v>0</v>
      </c>
      <c r="AO140" s="11" t="s">
        <v>84</v>
      </c>
      <c r="AP140" s="11" t="s">
        <v>84</v>
      </c>
      <c r="AQ140" s="11" t="s">
        <v>84</v>
      </c>
      <c r="AR140" s="11" t="s">
        <v>84</v>
      </c>
      <c r="AS140" s="11" t="s">
        <v>84</v>
      </c>
      <c r="AT140" s="11" t="s">
        <v>84</v>
      </c>
      <c r="AU140" s="11" t="s">
        <v>84</v>
      </c>
      <c r="AV140" s="11" t="s">
        <v>84</v>
      </c>
      <c r="AW140" s="11" t="s">
        <v>84</v>
      </c>
      <c r="AX140" s="11" t="s">
        <v>84</v>
      </c>
      <c r="AY140" s="11" t="s">
        <v>84</v>
      </c>
      <c r="AZ140" s="11" t="s">
        <v>84</v>
      </c>
      <c r="BA140" s="11" t="s">
        <v>84</v>
      </c>
      <c r="BB140" s="11" t="s">
        <v>84</v>
      </c>
      <c r="BC140" s="11" t="s">
        <v>84</v>
      </c>
      <c r="BD140" s="11" t="s">
        <v>84</v>
      </c>
      <c r="BE140" s="11" t="s">
        <v>84</v>
      </c>
      <c r="BF140" s="11" t="s">
        <v>84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f t="shared" si="112"/>
        <v>0</v>
      </c>
      <c r="BN140" s="11">
        <f t="shared" si="113"/>
        <v>0</v>
      </c>
      <c r="BO140" s="11">
        <f t="shared" si="114"/>
        <v>0</v>
      </c>
      <c r="BP140" s="11">
        <f t="shared" si="115"/>
        <v>0</v>
      </c>
      <c r="BQ140" s="11">
        <f t="shared" si="116"/>
        <v>0</v>
      </c>
      <c r="BR140" s="11">
        <f t="shared" si="117"/>
        <v>0</v>
      </c>
      <c r="BS140" s="15" t="s">
        <v>87</v>
      </c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  <c r="IW140" s="16"/>
      <c r="IX140" s="16"/>
      <c r="IY140" s="16"/>
      <c r="IZ140" s="16"/>
      <c r="JA140" s="16"/>
      <c r="JB140" s="16"/>
      <c r="JC140" s="16"/>
      <c r="JD140" s="16"/>
      <c r="JE140" s="16"/>
      <c r="JF140" s="16"/>
      <c r="JG140" s="16"/>
      <c r="JH140" s="16"/>
      <c r="JI140" s="16"/>
      <c r="JJ140" s="16"/>
      <c r="JK140" s="16"/>
      <c r="JL140" s="16"/>
      <c r="JM140" s="16"/>
      <c r="JN140" s="16"/>
      <c r="JO140" s="16"/>
      <c r="JP140" s="16"/>
      <c r="JQ140" s="16"/>
      <c r="JR140" s="16"/>
      <c r="JS140" s="16"/>
      <c r="JT140" s="16"/>
      <c r="JU140" s="16"/>
      <c r="JV140" s="16"/>
      <c r="JW140" s="16"/>
      <c r="JX140" s="16"/>
      <c r="JY140" s="16"/>
      <c r="JZ140" s="16"/>
      <c r="KA140" s="16"/>
      <c r="KB140" s="16"/>
      <c r="KC140" s="16"/>
      <c r="KD140" s="16"/>
      <c r="KE140" s="16"/>
      <c r="KF140" s="16"/>
      <c r="KG140" s="16"/>
      <c r="KH140" s="16"/>
      <c r="KI140" s="16"/>
      <c r="KJ140" s="16"/>
      <c r="KK140" s="16"/>
      <c r="KL140" s="16"/>
      <c r="KM140" s="16"/>
      <c r="KN140" s="16"/>
      <c r="KO140" s="16"/>
      <c r="KP140" s="16"/>
      <c r="KQ140" s="16"/>
      <c r="KR140" s="16"/>
      <c r="KS140" s="16"/>
      <c r="KT140" s="16"/>
      <c r="KU140" s="16"/>
      <c r="KV140" s="16"/>
      <c r="KW140" s="16"/>
      <c r="KX140" s="16"/>
      <c r="KY140" s="16"/>
      <c r="KZ140" s="16"/>
      <c r="LA140" s="16"/>
      <c r="LB140" s="16"/>
      <c r="LC140" s="16"/>
      <c r="LD140" s="16"/>
      <c r="LE140" s="16"/>
      <c r="LF140" s="16"/>
      <c r="LG140" s="16"/>
      <c r="LH140" s="16"/>
      <c r="LI140" s="16"/>
      <c r="LJ140" s="16"/>
      <c r="LK140" s="16"/>
      <c r="LL140" s="16"/>
      <c r="LM140" s="16"/>
      <c r="LN140" s="16"/>
      <c r="LO140" s="16"/>
      <c r="LP140" s="16"/>
      <c r="LQ140" s="16"/>
      <c r="LR140" s="16"/>
      <c r="LS140" s="16"/>
      <c r="LT140" s="16"/>
      <c r="LU140" s="16"/>
      <c r="LV140" s="16"/>
      <c r="LW140" s="16"/>
      <c r="LX140" s="16"/>
      <c r="LY140" s="16"/>
      <c r="LZ140" s="16"/>
      <c r="MA140" s="16"/>
      <c r="MB140" s="16"/>
      <c r="MC140" s="16"/>
      <c r="MD140" s="16"/>
      <c r="ME140" s="16"/>
      <c r="MF140" s="16"/>
      <c r="MG140" s="16"/>
      <c r="MH140" s="16"/>
      <c r="MI140" s="16"/>
      <c r="MJ140" s="16"/>
      <c r="MK140" s="16"/>
      <c r="ML140" s="16"/>
      <c r="MM140" s="16"/>
      <c r="MN140" s="16"/>
      <c r="MO140" s="16"/>
      <c r="MP140" s="16"/>
      <c r="MQ140" s="16"/>
      <c r="MR140" s="16"/>
      <c r="MS140" s="16"/>
      <c r="MT140" s="16"/>
      <c r="MU140" s="16"/>
      <c r="MV140" s="16"/>
      <c r="MW140" s="16"/>
      <c r="MX140" s="16"/>
      <c r="MY140" s="16"/>
      <c r="MZ140" s="16"/>
      <c r="NA140" s="16"/>
      <c r="NB140" s="16"/>
      <c r="NC140" s="16"/>
      <c r="ND140" s="16"/>
      <c r="NE140" s="16"/>
      <c r="NF140" s="16"/>
      <c r="NG140" s="16"/>
      <c r="NH140" s="16"/>
      <c r="NI140" s="16"/>
      <c r="NJ140" s="16"/>
      <c r="NK140" s="16"/>
      <c r="NL140" s="16"/>
      <c r="NM140" s="16"/>
      <c r="NN140" s="16"/>
      <c r="NO140" s="16"/>
      <c r="NP140" s="16"/>
      <c r="NQ140" s="16"/>
      <c r="NR140" s="16"/>
      <c r="NS140" s="16"/>
      <c r="NT140" s="16"/>
      <c r="NU140" s="16"/>
      <c r="NV140" s="16"/>
      <c r="NW140" s="16"/>
      <c r="NX140" s="16"/>
      <c r="NY140" s="16"/>
      <c r="NZ140" s="16"/>
      <c r="OA140" s="16"/>
      <c r="OB140" s="16"/>
      <c r="OC140" s="16"/>
      <c r="OD140" s="16"/>
      <c r="OE140" s="16"/>
      <c r="OF140" s="16"/>
      <c r="OG140" s="16"/>
      <c r="OH140" s="16"/>
      <c r="OI140" s="16"/>
      <c r="OJ140" s="16"/>
      <c r="OK140" s="16"/>
      <c r="OL140" s="16"/>
      <c r="OM140" s="16"/>
      <c r="ON140" s="16"/>
      <c r="OO140" s="16"/>
      <c r="OP140" s="16"/>
      <c r="OQ140" s="16"/>
      <c r="OR140" s="16"/>
      <c r="OS140" s="16"/>
      <c r="OT140" s="16"/>
      <c r="OU140" s="16"/>
      <c r="OV140" s="16"/>
      <c r="OW140" s="16"/>
      <c r="OX140" s="16"/>
      <c r="OY140" s="16"/>
      <c r="OZ140" s="16"/>
      <c r="PA140" s="16"/>
      <c r="PB140" s="16"/>
      <c r="PC140" s="16"/>
      <c r="PD140" s="16"/>
      <c r="PE140" s="16"/>
      <c r="PF140" s="16"/>
      <c r="PG140" s="16"/>
      <c r="PH140" s="16"/>
      <c r="PI140" s="16"/>
      <c r="PJ140" s="16"/>
      <c r="PK140" s="16"/>
      <c r="PL140" s="16"/>
      <c r="PM140" s="16"/>
      <c r="PN140" s="16"/>
      <c r="PO140" s="16"/>
      <c r="PP140" s="16"/>
      <c r="PQ140" s="16"/>
      <c r="PR140" s="16"/>
      <c r="PS140" s="16"/>
      <c r="PT140" s="16"/>
      <c r="PU140" s="16"/>
      <c r="PV140" s="16"/>
      <c r="PW140" s="16"/>
      <c r="PX140" s="16"/>
      <c r="PY140" s="16"/>
      <c r="PZ140" s="16"/>
      <c r="QA140" s="16"/>
      <c r="QB140" s="16"/>
      <c r="QC140" s="16"/>
      <c r="QD140" s="16"/>
      <c r="QE140" s="16"/>
      <c r="QF140" s="16"/>
      <c r="QG140" s="16"/>
      <c r="QH140" s="16"/>
      <c r="QI140" s="16"/>
      <c r="QJ140" s="16"/>
      <c r="QK140" s="16"/>
      <c r="QL140" s="16"/>
      <c r="QM140" s="16"/>
      <c r="QN140" s="16"/>
      <c r="QO140" s="16"/>
      <c r="QP140" s="16"/>
      <c r="QQ140" s="16"/>
      <c r="QR140" s="16"/>
      <c r="QS140" s="16"/>
      <c r="QT140" s="16"/>
      <c r="QU140" s="16"/>
      <c r="QV140" s="16"/>
      <c r="QW140" s="16"/>
      <c r="QX140" s="16"/>
      <c r="QY140" s="16"/>
      <c r="QZ140" s="16"/>
      <c r="RA140" s="16"/>
      <c r="RB140" s="16"/>
      <c r="RC140" s="16"/>
      <c r="RD140" s="16"/>
      <c r="RE140" s="16"/>
      <c r="RF140" s="16"/>
      <c r="RG140" s="16"/>
      <c r="RH140" s="16"/>
      <c r="RI140" s="16"/>
      <c r="RJ140" s="16"/>
      <c r="RK140" s="16"/>
      <c r="RL140" s="16"/>
      <c r="RM140" s="16"/>
      <c r="RN140" s="16"/>
      <c r="RO140" s="16"/>
      <c r="RP140" s="16"/>
      <c r="RQ140" s="16"/>
      <c r="RR140" s="16"/>
      <c r="RS140" s="16"/>
      <c r="RT140" s="16"/>
      <c r="RU140" s="16"/>
      <c r="RV140" s="16"/>
      <c r="RW140" s="16"/>
      <c r="RX140" s="16"/>
      <c r="RY140" s="16"/>
      <c r="RZ140" s="16"/>
      <c r="SA140" s="16"/>
      <c r="SB140" s="16"/>
      <c r="SC140" s="16"/>
      <c r="SD140" s="16"/>
      <c r="SE140" s="16"/>
      <c r="SF140" s="16"/>
      <c r="SG140" s="16"/>
      <c r="SH140" s="16"/>
      <c r="SI140" s="16"/>
      <c r="SJ140" s="16"/>
      <c r="SK140" s="16"/>
      <c r="SL140" s="16"/>
      <c r="SM140" s="16"/>
      <c r="SN140" s="16"/>
      <c r="SO140" s="16"/>
      <c r="SP140" s="16"/>
      <c r="SQ140" s="16"/>
      <c r="SR140" s="16"/>
      <c r="SS140" s="16"/>
      <c r="ST140" s="16"/>
      <c r="SU140" s="16"/>
      <c r="SV140" s="16"/>
      <c r="SW140" s="16"/>
      <c r="SX140" s="16"/>
      <c r="SY140" s="16"/>
      <c r="SZ140" s="16"/>
      <c r="TA140" s="16"/>
      <c r="TB140" s="16"/>
      <c r="TC140" s="16"/>
      <c r="TD140" s="16"/>
      <c r="TE140" s="16"/>
      <c r="TF140" s="16"/>
      <c r="TG140" s="16"/>
      <c r="TH140" s="16"/>
      <c r="TI140" s="16"/>
      <c r="TJ140" s="16"/>
      <c r="TK140" s="16"/>
      <c r="TL140" s="16"/>
      <c r="TM140" s="16"/>
      <c r="TN140" s="16"/>
      <c r="TO140" s="16"/>
      <c r="TP140" s="16"/>
      <c r="TQ140" s="16"/>
      <c r="TR140" s="16"/>
      <c r="TS140" s="16"/>
      <c r="TT140" s="16"/>
      <c r="TU140" s="16"/>
      <c r="TV140" s="16"/>
      <c r="TW140" s="16"/>
      <c r="TX140" s="16"/>
      <c r="TY140" s="16"/>
      <c r="TZ140" s="16"/>
      <c r="UA140" s="16"/>
      <c r="UB140" s="16"/>
      <c r="UC140" s="16"/>
      <c r="UD140" s="16"/>
      <c r="UE140" s="16"/>
      <c r="UF140" s="16"/>
      <c r="UG140" s="16"/>
      <c r="UH140" s="16"/>
      <c r="UI140" s="16"/>
      <c r="UJ140" s="16"/>
      <c r="UK140" s="16"/>
      <c r="UL140" s="16"/>
      <c r="UM140" s="16"/>
      <c r="UN140" s="16"/>
      <c r="UO140" s="16"/>
      <c r="UP140" s="16"/>
      <c r="UQ140" s="16"/>
      <c r="UR140" s="16"/>
      <c r="US140" s="16"/>
      <c r="UT140" s="16"/>
      <c r="UU140" s="16"/>
      <c r="UV140" s="16"/>
      <c r="UW140" s="16"/>
      <c r="UX140" s="16"/>
      <c r="UY140" s="16"/>
      <c r="UZ140" s="16"/>
      <c r="VA140" s="16"/>
      <c r="VB140" s="16"/>
      <c r="VC140" s="16"/>
      <c r="VD140" s="16"/>
      <c r="VE140" s="16"/>
      <c r="VF140" s="16"/>
      <c r="VG140" s="16"/>
      <c r="VH140" s="16"/>
      <c r="VI140" s="16"/>
      <c r="VJ140" s="16"/>
      <c r="VK140" s="16"/>
      <c r="VL140" s="16"/>
      <c r="VM140" s="16"/>
      <c r="VN140" s="16"/>
      <c r="VO140" s="16"/>
      <c r="VP140" s="16"/>
      <c r="VQ140" s="16"/>
      <c r="VR140" s="16"/>
      <c r="VS140" s="16"/>
      <c r="VT140" s="16"/>
      <c r="VU140" s="16"/>
      <c r="VV140" s="16"/>
      <c r="VW140" s="16"/>
      <c r="VX140" s="16"/>
      <c r="VY140" s="16"/>
      <c r="VZ140" s="16"/>
      <c r="WA140" s="16"/>
      <c r="WB140" s="16"/>
      <c r="WC140" s="16"/>
      <c r="WD140" s="16"/>
      <c r="WE140" s="16"/>
      <c r="WF140" s="16"/>
      <c r="WG140" s="16"/>
      <c r="WH140" s="16"/>
      <c r="WI140" s="16"/>
      <c r="WJ140" s="16"/>
      <c r="WK140" s="16"/>
      <c r="WL140" s="16"/>
      <c r="WM140" s="16"/>
      <c r="WN140" s="16"/>
      <c r="WO140" s="16"/>
      <c r="WP140" s="16"/>
      <c r="WQ140" s="16"/>
      <c r="WR140" s="16"/>
      <c r="WS140" s="16"/>
      <c r="WT140" s="16"/>
      <c r="WU140" s="16"/>
      <c r="WV140" s="16"/>
      <c r="WW140" s="16"/>
      <c r="WX140" s="16"/>
      <c r="WY140" s="16"/>
      <c r="WZ140" s="16"/>
      <c r="XA140" s="16"/>
      <c r="XB140" s="16"/>
      <c r="XC140" s="16"/>
      <c r="XD140" s="16"/>
      <c r="XE140" s="16"/>
      <c r="XF140" s="16"/>
      <c r="XG140" s="16"/>
      <c r="XH140" s="16"/>
      <c r="XI140" s="16"/>
      <c r="XJ140" s="16"/>
      <c r="XK140" s="16"/>
      <c r="XL140" s="16"/>
      <c r="XM140" s="16"/>
      <c r="XN140" s="16"/>
      <c r="XO140" s="16"/>
      <c r="XP140" s="16"/>
      <c r="XQ140" s="16"/>
      <c r="XR140" s="16"/>
      <c r="XS140" s="16"/>
      <c r="XT140" s="16"/>
      <c r="XU140" s="16"/>
      <c r="XV140" s="16"/>
      <c r="XW140" s="16"/>
      <c r="XX140" s="16"/>
      <c r="XY140" s="16"/>
      <c r="XZ140" s="16"/>
      <c r="YA140" s="16"/>
      <c r="YB140" s="16"/>
      <c r="YC140" s="16"/>
      <c r="YD140" s="16"/>
      <c r="YE140" s="16"/>
      <c r="YF140" s="16"/>
      <c r="YG140" s="16"/>
      <c r="YH140" s="16"/>
      <c r="YI140" s="16"/>
      <c r="YJ140" s="16"/>
      <c r="YK140" s="16"/>
      <c r="YL140" s="16"/>
      <c r="YM140" s="16"/>
      <c r="YN140" s="16"/>
      <c r="YO140" s="16"/>
      <c r="YP140" s="16"/>
      <c r="YQ140" s="16"/>
      <c r="YR140" s="16"/>
      <c r="YS140" s="16"/>
      <c r="YT140" s="16"/>
      <c r="YU140" s="16"/>
      <c r="YV140" s="16"/>
      <c r="YW140" s="16"/>
      <c r="YX140" s="16"/>
      <c r="YY140" s="16"/>
      <c r="YZ140" s="16"/>
      <c r="ZA140" s="16"/>
      <c r="ZB140" s="16"/>
      <c r="ZC140" s="16"/>
      <c r="ZD140" s="16"/>
      <c r="ZE140" s="16"/>
      <c r="ZF140" s="16"/>
      <c r="ZG140" s="16"/>
      <c r="ZH140" s="16"/>
      <c r="ZI140" s="16"/>
      <c r="ZJ140" s="16"/>
      <c r="ZK140" s="16"/>
      <c r="ZL140" s="16"/>
      <c r="ZM140" s="16"/>
      <c r="ZN140" s="16"/>
      <c r="ZO140" s="16"/>
      <c r="ZP140" s="16"/>
      <c r="ZQ140" s="16"/>
      <c r="ZR140" s="16"/>
      <c r="ZS140" s="16"/>
      <c r="ZT140" s="16"/>
      <c r="ZU140" s="16"/>
      <c r="ZV140" s="16"/>
      <c r="ZW140" s="16"/>
      <c r="ZX140" s="16"/>
      <c r="ZY140" s="16"/>
      <c r="ZZ140" s="16"/>
      <c r="AAA140" s="16"/>
      <c r="AAB140" s="16"/>
      <c r="AAC140" s="16"/>
      <c r="AAD140" s="16"/>
      <c r="AAE140" s="16"/>
      <c r="AAF140" s="16"/>
      <c r="AAG140" s="16"/>
      <c r="AAH140" s="16"/>
      <c r="AAI140" s="16"/>
      <c r="AAJ140" s="16"/>
      <c r="AAK140" s="16"/>
      <c r="AAL140" s="16"/>
      <c r="AAM140" s="16"/>
      <c r="AAN140" s="16"/>
      <c r="AAO140" s="16"/>
      <c r="AAP140" s="16"/>
      <c r="AAQ140" s="16"/>
      <c r="AAR140" s="16"/>
      <c r="AAS140" s="16"/>
      <c r="AAT140" s="16"/>
      <c r="AAU140" s="16"/>
      <c r="AAV140" s="16"/>
      <c r="AAW140" s="16"/>
      <c r="AAX140" s="16"/>
      <c r="AAY140" s="16"/>
      <c r="AAZ140" s="16"/>
      <c r="ABA140" s="16"/>
      <c r="ABB140" s="16"/>
      <c r="ABC140" s="16"/>
      <c r="ABD140" s="16"/>
      <c r="ABE140" s="16"/>
      <c r="ABF140" s="16"/>
      <c r="ABG140" s="16"/>
      <c r="ABH140" s="16"/>
      <c r="ABI140" s="16"/>
      <c r="ABJ140" s="16"/>
      <c r="ABK140" s="16"/>
      <c r="ABL140" s="16"/>
      <c r="ABM140" s="16"/>
      <c r="ABN140" s="16"/>
      <c r="ABO140" s="16"/>
      <c r="ABP140" s="16"/>
      <c r="ABQ140" s="16"/>
      <c r="ABR140" s="16"/>
      <c r="ABS140" s="16"/>
      <c r="ABT140" s="16"/>
      <c r="ABU140" s="16"/>
      <c r="ABV140" s="16"/>
      <c r="ABW140" s="16"/>
      <c r="ABX140" s="16"/>
      <c r="ABY140" s="16"/>
      <c r="ABZ140" s="16"/>
      <c r="ACA140" s="16"/>
      <c r="ACB140" s="16"/>
      <c r="ACC140" s="16"/>
      <c r="ACD140" s="16"/>
      <c r="ACE140" s="16"/>
      <c r="ACF140" s="16"/>
      <c r="ACG140" s="16"/>
      <c r="ACH140" s="16"/>
      <c r="ACI140" s="16"/>
      <c r="ACJ140" s="16"/>
      <c r="ACK140" s="16"/>
      <c r="ACL140" s="16"/>
      <c r="ACM140" s="16"/>
      <c r="ACN140" s="16"/>
      <c r="ACO140" s="16"/>
      <c r="ACP140" s="16"/>
      <c r="ACQ140" s="16"/>
      <c r="ACR140" s="16"/>
      <c r="ACS140" s="16"/>
      <c r="ACT140" s="16"/>
      <c r="ACU140" s="16"/>
      <c r="ACV140" s="16"/>
      <c r="ACW140" s="16"/>
      <c r="ACX140" s="16"/>
      <c r="ACY140" s="16"/>
      <c r="ACZ140" s="16"/>
      <c r="ADA140" s="16"/>
      <c r="ADB140" s="16"/>
      <c r="ADC140" s="16"/>
      <c r="ADD140" s="16"/>
      <c r="ADE140" s="16"/>
      <c r="ADF140" s="16"/>
      <c r="ADG140" s="16"/>
      <c r="ADH140" s="16"/>
      <c r="ADI140" s="16"/>
      <c r="ADJ140" s="16"/>
      <c r="ADK140" s="16"/>
      <c r="ADL140" s="16"/>
      <c r="ADM140" s="16"/>
      <c r="ADN140" s="16"/>
      <c r="ADO140" s="16"/>
      <c r="ADP140" s="16"/>
      <c r="ADQ140" s="16"/>
      <c r="ADR140" s="16"/>
      <c r="ADS140" s="16"/>
      <c r="ADT140" s="16"/>
      <c r="ADU140" s="16"/>
      <c r="ADV140" s="16"/>
      <c r="ADW140" s="16"/>
      <c r="ADX140" s="16"/>
      <c r="ADY140" s="16"/>
      <c r="ADZ140" s="16"/>
      <c r="AEA140" s="16"/>
      <c r="AEB140" s="16"/>
      <c r="AEC140" s="16"/>
      <c r="AED140" s="16"/>
      <c r="AEE140" s="16"/>
      <c r="AEF140" s="16"/>
      <c r="AEG140" s="16"/>
      <c r="AEH140" s="16"/>
      <c r="AEI140" s="16"/>
      <c r="AEJ140" s="16"/>
      <c r="AEK140" s="16"/>
      <c r="AEL140" s="16"/>
      <c r="AEM140" s="16"/>
      <c r="AEN140" s="16"/>
      <c r="AEO140" s="16"/>
      <c r="AEP140" s="16"/>
      <c r="AEQ140" s="16"/>
      <c r="AER140" s="16"/>
      <c r="AES140" s="16"/>
      <c r="AET140" s="16"/>
      <c r="AEU140" s="16"/>
      <c r="AEV140" s="16"/>
      <c r="AEW140" s="16"/>
      <c r="AEX140" s="16"/>
      <c r="AEY140" s="16"/>
      <c r="AEZ140" s="16"/>
      <c r="AFA140" s="16"/>
      <c r="AFB140" s="16"/>
      <c r="AFC140" s="16"/>
      <c r="AFD140" s="16"/>
      <c r="AFE140" s="16"/>
      <c r="AFF140" s="16"/>
      <c r="AFG140" s="16"/>
      <c r="AFH140" s="16"/>
      <c r="AFI140" s="16"/>
      <c r="AFJ140" s="16"/>
      <c r="AFK140" s="16"/>
      <c r="AFL140" s="16"/>
      <c r="AFM140" s="16"/>
      <c r="AFN140" s="16"/>
      <c r="AFO140" s="16"/>
      <c r="AFP140" s="16"/>
      <c r="AFQ140" s="16"/>
      <c r="AFR140" s="16"/>
      <c r="AFS140" s="16"/>
      <c r="AFT140" s="16"/>
      <c r="AFU140" s="16"/>
      <c r="AFV140" s="16"/>
      <c r="AFW140" s="16"/>
      <c r="AFX140" s="16"/>
      <c r="AFY140" s="16"/>
      <c r="AFZ140" s="16"/>
      <c r="AGA140" s="16"/>
      <c r="AGB140" s="16"/>
      <c r="AGC140" s="16"/>
      <c r="AGD140" s="16"/>
      <c r="AGE140" s="16"/>
      <c r="AGF140" s="16"/>
      <c r="AGG140" s="16"/>
      <c r="AGH140" s="16"/>
      <c r="AGI140" s="16"/>
      <c r="AGJ140" s="16"/>
      <c r="AGK140" s="16"/>
      <c r="AGL140" s="16"/>
      <c r="AGM140" s="16"/>
      <c r="AGN140" s="16"/>
      <c r="AGO140" s="16"/>
      <c r="AGP140" s="16"/>
      <c r="AGQ140" s="16"/>
      <c r="AGR140" s="16"/>
      <c r="AGS140" s="16"/>
      <c r="AGT140" s="16"/>
      <c r="AGU140" s="16"/>
      <c r="AGV140" s="16"/>
      <c r="AGW140" s="16"/>
      <c r="AGX140" s="16"/>
      <c r="AGY140" s="16"/>
      <c r="AGZ140" s="16"/>
      <c r="AHA140" s="16"/>
      <c r="AHB140" s="16"/>
      <c r="AHC140" s="16"/>
      <c r="AHD140" s="16"/>
      <c r="AHE140" s="16"/>
      <c r="AHF140" s="16"/>
      <c r="AHG140" s="16"/>
      <c r="AHH140" s="16"/>
      <c r="AHI140" s="16"/>
      <c r="AHJ140" s="16"/>
      <c r="AHK140" s="16"/>
      <c r="AHL140" s="16"/>
      <c r="AHM140" s="16"/>
      <c r="AHN140" s="16"/>
      <c r="AHO140" s="16"/>
      <c r="AHP140" s="16"/>
      <c r="AHQ140" s="16"/>
      <c r="AHR140" s="16"/>
      <c r="AHS140" s="16"/>
      <c r="AHT140" s="16"/>
      <c r="AHU140" s="16"/>
      <c r="AHV140" s="16"/>
      <c r="AHW140" s="16"/>
      <c r="AHX140" s="16"/>
      <c r="AHY140" s="16"/>
      <c r="AHZ140" s="16"/>
      <c r="AIA140" s="16"/>
      <c r="AIB140" s="16"/>
      <c r="AIC140" s="16"/>
      <c r="AID140" s="16"/>
      <c r="AIE140" s="16"/>
      <c r="AIF140" s="16"/>
      <c r="AIG140" s="16"/>
      <c r="AIH140" s="16"/>
      <c r="AII140" s="16"/>
      <c r="AIJ140" s="16"/>
      <c r="AIK140" s="16"/>
      <c r="AIL140" s="16"/>
      <c r="AIM140" s="16"/>
      <c r="AIN140" s="16"/>
      <c r="AIO140" s="16"/>
      <c r="AIP140" s="16"/>
      <c r="AIQ140" s="16"/>
      <c r="AIR140" s="16"/>
      <c r="AIS140" s="16"/>
      <c r="AIT140" s="16"/>
      <c r="AIU140" s="16"/>
      <c r="AIV140" s="16"/>
      <c r="AIW140" s="16"/>
      <c r="AIX140" s="16"/>
      <c r="AIY140" s="16"/>
      <c r="AIZ140" s="16"/>
      <c r="AJA140" s="16"/>
      <c r="AJB140" s="16"/>
      <c r="AJC140" s="16"/>
      <c r="AJD140" s="16"/>
      <c r="AJE140" s="16"/>
      <c r="AJF140" s="16"/>
      <c r="AJG140" s="16"/>
      <c r="AJH140" s="16"/>
      <c r="AJI140" s="16"/>
      <c r="AJJ140" s="16"/>
      <c r="AJK140" s="16"/>
      <c r="AJL140" s="16"/>
      <c r="AJM140" s="16"/>
      <c r="AJN140" s="16"/>
      <c r="AJO140" s="16"/>
      <c r="AJP140" s="16"/>
      <c r="AJQ140" s="16"/>
      <c r="AJR140" s="16"/>
      <c r="AJS140" s="16"/>
      <c r="AJT140" s="16"/>
      <c r="AJU140" s="16"/>
      <c r="AJV140" s="16"/>
      <c r="AJW140" s="16"/>
      <c r="AJX140" s="16"/>
      <c r="AJY140" s="16"/>
      <c r="AJZ140" s="16"/>
      <c r="AKA140" s="16"/>
      <c r="AKB140" s="16"/>
      <c r="AKC140" s="16"/>
      <c r="AKD140" s="16"/>
      <c r="AKE140" s="16"/>
      <c r="AKF140" s="16"/>
      <c r="AKG140" s="16"/>
      <c r="AKH140" s="16"/>
      <c r="AKI140" s="16"/>
      <c r="AKJ140" s="16"/>
      <c r="AKK140" s="16"/>
      <c r="AKL140" s="16"/>
      <c r="AKM140" s="16"/>
      <c r="AKN140" s="16"/>
      <c r="AKO140" s="16"/>
      <c r="AKP140" s="16"/>
      <c r="AKQ140" s="16"/>
      <c r="AKR140" s="16"/>
      <c r="AKS140" s="16"/>
      <c r="AKT140" s="16"/>
      <c r="AKU140" s="16"/>
      <c r="AKV140" s="16"/>
      <c r="AKW140" s="16"/>
      <c r="AKX140" s="16"/>
      <c r="AKY140" s="16"/>
      <c r="AKZ140" s="16"/>
      <c r="ALA140" s="16"/>
      <c r="ALB140" s="16"/>
      <c r="ALC140" s="16"/>
      <c r="ALD140" s="16"/>
      <c r="ALE140" s="16"/>
      <c r="ALF140" s="16"/>
      <c r="ALG140" s="16"/>
      <c r="ALH140" s="16"/>
      <c r="ALI140" s="16"/>
      <c r="ALJ140" s="16"/>
      <c r="ALK140" s="16"/>
      <c r="ALL140" s="16"/>
      <c r="ALM140" s="16"/>
      <c r="ALN140" s="16"/>
      <c r="ALO140" s="16"/>
      <c r="ALP140" s="16"/>
      <c r="ALQ140" s="16"/>
      <c r="ALR140" s="16"/>
      <c r="ALS140" s="16"/>
      <c r="ALT140" s="16"/>
      <c r="ALU140" s="16"/>
      <c r="ALV140" s="16"/>
      <c r="ALW140" s="16"/>
      <c r="ALX140" s="16"/>
      <c r="ALY140" s="16"/>
      <c r="ALZ140" s="16"/>
      <c r="AMA140" s="16"/>
      <c r="AMB140" s="16"/>
      <c r="AMC140" s="16"/>
      <c r="AMD140" s="16"/>
      <c r="AME140" s="16"/>
      <c r="AMF140" s="16"/>
      <c r="AMG140" s="16"/>
      <c r="AMH140" s="16"/>
      <c r="AMI140" s="16"/>
      <c r="AMJ140" s="16"/>
      <c r="AMK140" s="16"/>
    </row>
    <row r="141" spans="1:1025" ht="25.5" x14ac:dyDescent="0.2">
      <c r="A141" s="21" t="s">
        <v>154</v>
      </c>
      <c r="B141" s="31" t="s">
        <v>200</v>
      </c>
      <c r="C141" s="25" t="s">
        <v>201</v>
      </c>
      <c r="D141" s="25" t="s">
        <v>87</v>
      </c>
      <c r="E141" s="50">
        <f t="shared" si="118"/>
        <v>0</v>
      </c>
      <c r="F141" s="50">
        <f t="shared" si="119"/>
        <v>0</v>
      </c>
      <c r="G141" s="50">
        <f t="shared" si="120"/>
        <v>0</v>
      </c>
      <c r="H141" s="50">
        <f t="shared" si="121"/>
        <v>0</v>
      </c>
      <c r="I141" s="50">
        <f t="shared" si="122"/>
        <v>0</v>
      </c>
      <c r="J141" s="50">
        <f t="shared" si="123"/>
        <v>0</v>
      </c>
      <c r="K141" s="11" t="s">
        <v>84</v>
      </c>
      <c r="L141" s="11" t="s">
        <v>84</v>
      </c>
      <c r="M141" s="11" t="s">
        <v>84</v>
      </c>
      <c r="N141" s="11" t="s">
        <v>84</v>
      </c>
      <c r="O141" s="11" t="s">
        <v>84</v>
      </c>
      <c r="P141" s="11" t="s">
        <v>84</v>
      </c>
      <c r="Q141" s="11" t="s">
        <v>84</v>
      </c>
      <c r="R141" s="11" t="s">
        <v>84</v>
      </c>
      <c r="S141" s="11" t="s">
        <v>84</v>
      </c>
      <c r="T141" s="11" t="s">
        <v>84</v>
      </c>
      <c r="U141" s="11" t="s">
        <v>84</v>
      </c>
      <c r="V141" s="11" t="s">
        <v>84</v>
      </c>
      <c r="W141" s="11" t="s">
        <v>84</v>
      </c>
      <c r="X141" s="11" t="s">
        <v>84</v>
      </c>
      <c r="Y141" s="11" t="s">
        <v>84</v>
      </c>
      <c r="Z141" s="11" t="s">
        <v>84</v>
      </c>
      <c r="AA141" s="11" t="s">
        <v>84</v>
      </c>
      <c r="AB141" s="11" t="s">
        <v>84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f t="shared" si="106"/>
        <v>0</v>
      </c>
      <c r="AJ141" s="11">
        <f t="shared" si="107"/>
        <v>0</v>
      </c>
      <c r="AK141" s="11">
        <f t="shared" si="108"/>
        <v>0</v>
      </c>
      <c r="AL141" s="11">
        <f t="shared" si="109"/>
        <v>0</v>
      </c>
      <c r="AM141" s="11">
        <f t="shared" si="110"/>
        <v>0</v>
      </c>
      <c r="AN141" s="11">
        <f t="shared" si="111"/>
        <v>0</v>
      </c>
      <c r="AO141" s="11" t="s">
        <v>84</v>
      </c>
      <c r="AP141" s="11" t="s">
        <v>84</v>
      </c>
      <c r="AQ141" s="11" t="s">
        <v>84</v>
      </c>
      <c r="AR141" s="11" t="s">
        <v>84</v>
      </c>
      <c r="AS141" s="11" t="s">
        <v>84</v>
      </c>
      <c r="AT141" s="11" t="s">
        <v>84</v>
      </c>
      <c r="AU141" s="11" t="s">
        <v>84</v>
      </c>
      <c r="AV141" s="11" t="s">
        <v>84</v>
      </c>
      <c r="AW141" s="11" t="s">
        <v>84</v>
      </c>
      <c r="AX141" s="11" t="s">
        <v>84</v>
      </c>
      <c r="AY141" s="11" t="s">
        <v>84</v>
      </c>
      <c r="AZ141" s="11" t="s">
        <v>84</v>
      </c>
      <c r="BA141" s="11" t="s">
        <v>84</v>
      </c>
      <c r="BB141" s="11" t="s">
        <v>84</v>
      </c>
      <c r="BC141" s="11" t="s">
        <v>84</v>
      </c>
      <c r="BD141" s="11" t="s">
        <v>84</v>
      </c>
      <c r="BE141" s="11" t="s">
        <v>84</v>
      </c>
      <c r="BF141" s="11" t="s">
        <v>84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>
        <v>0</v>
      </c>
      <c r="BM141" s="11">
        <f t="shared" si="112"/>
        <v>0</v>
      </c>
      <c r="BN141" s="11">
        <f t="shared" si="113"/>
        <v>0</v>
      </c>
      <c r="BO141" s="11">
        <f t="shared" si="114"/>
        <v>0</v>
      </c>
      <c r="BP141" s="11">
        <f t="shared" si="115"/>
        <v>0</v>
      </c>
      <c r="BQ141" s="11">
        <f t="shared" si="116"/>
        <v>0</v>
      </c>
      <c r="BR141" s="11">
        <f t="shared" si="117"/>
        <v>0</v>
      </c>
      <c r="BS141" s="13" t="s">
        <v>87</v>
      </c>
    </row>
    <row r="142" spans="1:1025" ht="25.5" x14ac:dyDescent="0.2">
      <c r="A142" s="21" t="s">
        <v>154</v>
      </c>
      <c r="B142" s="31" t="s">
        <v>202</v>
      </c>
      <c r="C142" s="25" t="s">
        <v>203</v>
      </c>
      <c r="D142" s="25" t="s">
        <v>87</v>
      </c>
      <c r="E142" s="11">
        <f t="shared" si="118"/>
        <v>0</v>
      </c>
      <c r="F142" s="11">
        <f t="shared" si="119"/>
        <v>0</v>
      </c>
      <c r="G142" s="11">
        <f t="shared" si="120"/>
        <v>0</v>
      </c>
      <c r="H142" s="11">
        <f t="shared" si="121"/>
        <v>0</v>
      </c>
      <c r="I142" s="11">
        <f t="shared" si="122"/>
        <v>0</v>
      </c>
      <c r="J142" s="11">
        <f t="shared" si="123"/>
        <v>0</v>
      </c>
      <c r="K142" s="11" t="s">
        <v>84</v>
      </c>
      <c r="L142" s="11" t="s">
        <v>84</v>
      </c>
      <c r="M142" s="11" t="s">
        <v>84</v>
      </c>
      <c r="N142" s="11" t="s">
        <v>84</v>
      </c>
      <c r="O142" s="11" t="s">
        <v>84</v>
      </c>
      <c r="P142" s="11" t="s">
        <v>84</v>
      </c>
      <c r="Q142" s="11" t="s">
        <v>84</v>
      </c>
      <c r="R142" s="11" t="s">
        <v>84</v>
      </c>
      <c r="S142" s="11" t="s">
        <v>84</v>
      </c>
      <c r="T142" s="11" t="s">
        <v>84</v>
      </c>
      <c r="U142" s="11" t="s">
        <v>84</v>
      </c>
      <c r="V142" s="11" t="s">
        <v>84</v>
      </c>
      <c r="W142" s="11" t="s">
        <v>84</v>
      </c>
      <c r="X142" s="11" t="s">
        <v>84</v>
      </c>
      <c r="Y142" s="11" t="s">
        <v>84</v>
      </c>
      <c r="Z142" s="11" t="s">
        <v>84</v>
      </c>
      <c r="AA142" s="11" t="s">
        <v>84</v>
      </c>
      <c r="AB142" s="11" t="s">
        <v>84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f t="shared" si="106"/>
        <v>0</v>
      </c>
      <c r="AJ142" s="11">
        <f t="shared" si="107"/>
        <v>0</v>
      </c>
      <c r="AK142" s="11">
        <f t="shared" si="108"/>
        <v>0</v>
      </c>
      <c r="AL142" s="11">
        <f t="shared" si="109"/>
        <v>0</v>
      </c>
      <c r="AM142" s="11">
        <f t="shared" si="110"/>
        <v>0</v>
      </c>
      <c r="AN142" s="11">
        <f t="shared" si="111"/>
        <v>0</v>
      </c>
      <c r="AO142" s="11" t="s">
        <v>84</v>
      </c>
      <c r="AP142" s="11" t="s">
        <v>84</v>
      </c>
      <c r="AQ142" s="11" t="s">
        <v>84</v>
      </c>
      <c r="AR142" s="11" t="s">
        <v>84</v>
      </c>
      <c r="AS142" s="11" t="s">
        <v>84</v>
      </c>
      <c r="AT142" s="11" t="s">
        <v>84</v>
      </c>
      <c r="AU142" s="11" t="s">
        <v>84</v>
      </c>
      <c r="AV142" s="11" t="s">
        <v>84</v>
      </c>
      <c r="AW142" s="11" t="s">
        <v>84</v>
      </c>
      <c r="AX142" s="11" t="s">
        <v>84</v>
      </c>
      <c r="AY142" s="11" t="s">
        <v>84</v>
      </c>
      <c r="AZ142" s="11" t="s">
        <v>84</v>
      </c>
      <c r="BA142" s="11" t="s">
        <v>84</v>
      </c>
      <c r="BB142" s="11" t="s">
        <v>84</v>
      </c>
      <c r="BC142" s="11" t="s">
        <v>84</v>
      </c>
      <c r="BD142" s="11" t="s">
        <v>84</v>
      </c>
      <c r="BE142" s="11" t="s">
        <v>84</v>
      </c>
      <c r="BF142" s="11" t="s">
        <v>84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>
        <f t="shared" si="112"/>
        <v>0</v>
      </c>
      <c r="BN142" s="11">
        <f t="shared" si="113"/>
        <v>0</v>
      </c>
      <c r="BO142" s="11">
        <f t="shared" si="114"/>
        <v>0</v>
      </c>
      <c r="BP142" s="11">
        <f t="shared" si="115"/>
        <v>0</v>
      </c>
      <c r="BQ142" s="11">
        <f t="shared" si="116"/>
        <v>0</v>
      </c>
      <c r="BR142" s="11">
        <f t="shared" si="117"/>
        <v>0</v>
      </c>
      <c r="BS142" s="13" t="s">
        <v>87</v>
      </c>
    </row>
    <row r="143" spans="1:1025" x14ac:dyDescent="0.2">
      <c r="A143" s="21" t="s">
        <v>154</v>
      </c>
      <c r="B143" s="31" t="s">
        <v>323</v>
      </c>
      <c r="C143" s="25" t="s">
        <v>324</v>
      </c>
      <c r="D143" s="25" t="s">
        <v>87</v>
      </c>
      <c r="E143" s="11">
        <f t="shared" si="118"/>
        <v>0</v>
      </c>
      <c r="F143" s="11">
        <f t="shared" si="119"/>
        <v>0</v>
      </c>
      <c r="G143" s="11">
        <f t="shared" si="120"/>
        <v>0</v>
      </c>
      <c r="H143" s="11">
        <f t="shared" si="121"/>
        <v>0</v>
      </c>
      <c r="I143" s="11">
        <f t="shared" si="122"/>
        <v>0</v>
      </c>
      <c r="J143" s="11">
        <f t="shared" si="123"/>
        <v>0</v>
      </c>
      <c r="K143" s="11" t="s">
        <v>84</v>
      </c>
      <c r="L143" s="11" t="s">
        <v>84</v>
      </c>
      <c r="M143" s="11" t="s">
        <v>84</v>
      </c>
      <c r="N143" s="11" t="s">
        <v>84</v>
      </c>
      <c r="O143" s="11" t="s">
        <v>84</v>
      </c>
      <c r="P143" s="11" t="s">
        <v>84</v>
      </c>
      <c r="Q143" s="11" t="s">
        <v>84</v>
      </c>
      <c r="R143" s="11" t="s">
        <v>84</v>
      </c>
      <c r="S143" s="11" t="s">
        <v>84</v>
      </c>
      <c r="T143" s="11" t="s">
        <v>84</v>
      </c>
      <c r="U143" s="11" t="s">
        <v>84</v>
      </c>
      <c r="V143" s="11" t="s">
        <v>84</v>
      </c>
      <c r="W143" s="11" t="s">
        <v>84</v>
      </c>
      <c r="X143" s="11" t="s">
        <v>84</v>
      </c>
      <c r="Y143" s="11" t="s">
        <v>84</v>
      </c>
      <c r="Z143" s="11" t="s">
        <v>84</v>
      </c>
      <c r="AA143" s="11" t="s">
        <v>84</v>
      </c>
      <c r="AB143" s="11" t="s">
        <v>84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f t="shared" si="106"/>
        <v>0</v>
      </c>
      <c r="AJ143" s="11">
        <f t="shared" si="107"/>
        <v>0</v>
      </c>
      <c r="AK143" s="11">
        <f t="shared" si="108"/>
        <v>0</v>
      </c>
      <c r="AL143" s="11">
        <f t="shared" si="109"/>
        <v>0</v>
      </c>
      <c r="AM143" s="11">
        <f t="shared" si="110"/>
        <v>0</v>
      </c>
      <c r="AN143" s="11">
        <f t="shared" si="111"/>
        <v>0</v>
      </c>
      <c r="AO143" s="11" t="s">
        <v>84</v>
      </c>
      <c r="AP143" s="11" t="s">
        <v>84</v>
      </c>
      <c r="AQ143" s="11" t="s">
        <v>84</v>
      </c>
      <c r="AR143" s="11" t="s">
        <v>84</v>
      </c>
      <c r="AS143" s="11" t="s">
        <v>84</v>
      </c>
      <c r="AT143" s="11" t="s">
        <v>84</v>
      </c>
      <c r="AU143" s="11" t="s">
        <v>84</v>
      </c>
      <c r="AV143" s="11" t="s">
        <v>84</v>
      </c>
      <c r="AW143" s="11" t="s">
        <v>84</v>
      </c>
      <c r="AX143" s="11" t="s">
        <v>84</v>
      </c>
      <c r="AY143" s="11" t="s">
        <v>84</v>
      </c>
      <c r="AZ143" s="11" t="s">
        <v>84</v>
      </c>
      <c r="BA143" s="11" t="s">
        <v>84</v>
      </c>
      <c r="BB143" s="11" t="s">
        <v>84</v>
      </c>
      <c r="BC143" s="11" t="s">
        <v>84</v>
      </c>
      <c r="BD143" s="11" t="s">
        <v>84</v>
      </c>
      <c r="BE143" s="11" t="s">
        <v>84</v>
      </c>
      <c r="BF143" s="11" t="s">
        <v>84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f t="shared" si="112"/>
        <v>0</v>
      </c>
      <c r="BN143" s="11">
        <f t="shared" si="113"/>
        <v>0</v>
      </c>
      <c r="BO143" s="11">
        <f t="shared" si="114"/>
        <v>0</v>
      </c>
      <c r="BP143" s="11">
        <f t="shared" si="115"/>
        <v>0</v>
      </c>
      <c r="BQ143" s="11">
        <f t="shared" si="116"/>
        <v>0</v>
      </c>
      <c r="BR143" s="11">
        <f t="shared" si="117"/>
        <v>0</v>
      </c>
      <c r="BS143" s="13" t="s">
        <v>87</v>
      </c>
    </row>
    <row r="144" spans="1:1025" ht="25.5" x14ac:dyDescent="0.2">
      <c r="A144" s="21" t="s">
        <v>154</v>
      </c>
      <c r="B144" s="31" t="s">
        <v>325</v>
      </c>
      <c r="C144" s="25" t="s">
        <v>326</v>
      </c>
      <c r="D144" s="25" t="s">
        <v>87</v>
      </c>
      <c r="E144" s="11">
        <f t="shared" si="118"/>
        <v>0</v>
      </c>
      <c r="F144" s="11">
        <f t="shared" si="119"/>
        <v>0</v>
      </c>
      <c r="G144" s="11">
        <f t="shared" si="120"/>
        <v>0</v>
      </c>
      <c r="H144" s="11">
        <f t="shared" si="121"/>
        <v>0</v>
      </c>
      <c r="I144" s="11">
        <f t="shared" si="122"/>
        <v>0</v>
      </c>
      <c r="J144" s="11">
        <f t="shared" si="123"/>
        <v>0</v>
      </c>
      <c r="K144" s="11" t="s">
        <v>84</v>
      </c>
      <c r="L144" s="11" t="s">
        <v>84</v>
      </c>
      <c r="M144" s="11" t="s">
        <v>84</v>
      </c>
      <c r="N144" s="11" t="s">
        <v>84</v>
      </c>
      <c r="O144" s="11" t="s">
        <v>84</v>
      </c>
      <c r="P144" s="11" t="s">
        <v>84</v>
      </c>
      <c r="Q144" s="11" t="s">
        <v>84</v>
      </c>
      <c r="R144" s="11" t="s">
        <v>84</v>
      </c>
      <c r="S144" s="11" t="s">
        <v>84</v>
      </c>
      <c r="T144" s="11" t="s">
        <v>84</v>
      </c>
      <c r="U144" s="11" t="s">
        <v>84</v>
      </c>
      <c r="V144" s="11" t="s">
        <v>84</v>
      </c>
      <c r="W144" s="11" t="s">
        <v>84</v>
      </c>
      <c r="X144" s="11" t="s">
        <v>84</v>
      </c>
      <c r="Y144" s="11" t="s">
        <v>84</v>
      </c>
      <c r="Z144" s="11" t="s">
        <v>84</v>
      </c>
      <c r="AA144" s="11" t="s">
        <v>84</v>
      </c>
      <c r="AB144" s="11" t="s">
        <v>84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f t="shared" si="106"/>
        <v>0</v>
      </c>
      <c r="AJ144" s="11">
        <f t="shared" si="107"/>
        <v>0</v>
      </c>
      <c r="AK144" s="11">
        <f t="shared" si="108"/>
        <v>0</v>
      </c>
      <c r="AL144" s="11">
        <f t="shared" si="109"/>
        <v>0</v>
      </c>
      <c r="AM144" s="11">
        <f t="shared" si="110"/>
        <v>0</v>
      </c>
      <c r="AN144" s="11">
        <f t="shared" si="111"/>
        <v>0</v>
      </c>
      <c r="AO144" s="11" t="s">
        <v>84</v>
      </c>
      <c r="AP144" s="11" t="s">
        <v>84</v>
      </c>
      <c r="AQ144" s="11" t="s">
        <v>84</v>
      </c>
      <c r="AR144" s="11" t="s">
        <v>84</v>
      </c>
      <c r="AS144" s="11" t="s">
        <v>84</v>
      </c>
      <c r="AT144" s="11" t="s">
        <v>84</v>
      </c>
      <c r="AU144" s="11" t="s">
        <v>84</v>
      </c>
      <c r="AV144" s="11" t="s">
        <v>84</v>
      </c>
      <c r="AW144" s="11" t="s">
        <v>84</v>
      </c>
      <c r="AX144" s="11" t="s">
        <v>84</v>
      </c>
      <c r="AY144" s="11" t="s">
        <v>84</v>
      </c>
      <c r="AZ144" s="11" t="s">
        <v>84</v>
      </c>
      <c r="BA144" s="11" t="s">
        <v>84</v>
      </c>
      <c r="BB144" s="11" t="s">
        <v>84</v>
      </c>
      <c r="BC144" s="11" t="s">
        <v>84</v>
      </c>
      <c r="BD144" s="11" t="s">
        <v>84</v>
      </c>
      <c r="BE144" s="11" t="s">
        <v>84</v>
      </c>
      <c r="BF144" s="11" t="s">
        <v>84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>
        <f t="shared" si="112"/>
        <v>0</v>
      </c>
      <c r="BN144" s="11">
        <f t="shared" si="113"/>
        <v>0</v>
      </c>
      <c r="BO144" s="11">
        <f t="shared" si="114"/>
        <v>0</v>
      </c>
      <c r="BP144" s="11">
        <f t="shared" si="115"/>
        <v>0</v>
      </c>
      <c r="BQ144" s="11">
        <f t="shared" si="116"/>
        <v>0</v>
      </c>
      <c r="BR144" s="11">
        <f t="shared" si="117"/>
        <v>0</v>
      </c>
      <c r="BS144" s="13" t="s">
        <v>87</v>
      </c>
    </row>
    <row r="145" spans="1:71" ht="25.5" x14ac:dyDescent="0.2">
      <c r="A145" s="21" t="s">
        <v>154</v>
      </c>
      <c r="B145" s="31" t="s">
        <v>315</v>
      </c>
      <c r="C145" s="25" t="s">
        <v>327</v>
      </c>
      <c r="D145" s="25" t="s">
        <v>87</v>
      </c>
      <c r="E145" s="11">
        <f t="shared" si="118"/>
        <v>0</v>
      </c>
      <c r="F145" s="11">
        <f t="shared" si="119"/>
        <v>0</v>
      </c>
      <c r="G145" s="11">
        <f t="shared" si="120"/>
        <v>0</v>
      </c>
      <c r="H145" s="11">
        <f t="shared" si="121"/>
        <v>0</v>
      </c>
      <c r="I145" s="11">
        <f t="shared" si="122"/>
        <v>0</v>
      </c>
      <c r="J145" s="11">
        <f t="shared" si="123"/>
        <v>0</v>
      </c>
      <c r="K145" s="11" t="s">
        <v>84</v>
      </c>
      <c r="L145" s="11" t="s">
        <v>84</v>
      </c>
      <c r="M145" s="11" t="s">
        <v>84</v>
      </c>
      <c r="N145" s="11" t="s">
        <v>84</v>
      </c>
      <c r="O145" s="11" t="s">
        <v>84</v>
      </c>
      <c r="P145" s="11" t="s">
        <v>84</v>
      </c>
      <c r="Q145" s="11" t="s">
        <v>84</v>
      </c>
      <c r="R145" s="11" t="s">
        <v>84</v>
      </c>
      <c r="S145" s="11" t="s">
        <v>84</v>
      </c>
      <c r="T145" s="11" t="s">
        <v>84</v>
      </c>
      <c r="U145" s="11" t="s">
        <v>84</v>
      </c>
      <c r="V145" s="11" t="s">
        <v>84</v>
      </c>
      <c r="W145" s="11" t="s">
        <v>84</v>
      </c>
      <c r="X145" s="11" t="s">
        <v>84</v>
      </c>
      <c r="Y145" s="11" t="s">
        <v>84</v>
      </c>
      <c r="Z145" s="11" t="s">
        <v>84</v>
      </c>
      <c r="AA145" s="11" t="s">
        <v>84</v>
      </c>
      <c r="AB145" s="11" t="s">
        <v>84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f t="shared" si="106"/>
        <v>0</v>
      </c>
      <c r="AJ145" s="11">
        <f t="shared" si="107"/>
        <v>0</v>
      </c>
      <c r="AK145" s="11">
        <f t="shared" si="108"/>
        <v>0</v>
      </c>
      <c r="AL145" s="11">
        <f t="shared" si="109"/>
        <v>0</v>
      </c>
      <c r="AM145" s="11">
        <f t="shared" si="110"/>
        <v>0</v>
      </c>
      <c r="AN145" s="11">
        <f t="shared" si="111"/>
        <v>0</v>
      </c>
      <c r="AO145" s="11" t="s">
        <v>84</v>
      </c>
      <c r="AP145" s="11" t="s">
        <v>84</v>
      </c>
      <c r="AQ145" s="11" t="s">
        <v>84</v>
      </c>
      <c r="AR145" s="11" t="s">
        <v>84</v>
      </c>
      <c r="AS145" s="11" t="s">
        <v>84</v>
      </c>
      <c r="AT145" s="11" t="s">
        <v>84</v>
      </c>
      <c r="AU145" s="11" t="s">
        <v>84</v>
      </c>
      <c r="AV145" s="11" t="s">
        <v>84</v>
      </c>
      <c r="AW145" s="11" t="s">
        <v>84</v>
      </c>
      <c r="AX145" s="11" t="s">
        <v>84</v>
      </c>
      <c r="AY145" s="11" t="s">
        <v>84</v>
      </c>
      <c r="AZ145" s="11" t="s">
        <v>84</v>
      </c>
      <c r="BA145" s="11" t="s">
        <v>84</v>
      </c>
      <c r="BB145" s="11" t="s">
        <v>84</v>
      </c>
      <c r="BC145" s="11" t="s">
        <v>84</v>
      </c>
      <c r="BD145" s="11" t="s">
        <v>84</v>
      </c>
      <c r="BE145" s="11" t="s">
        <v>84</v>
      </c>
      <c r="BF145" s="11" t="s">
        <v>84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>
        <f t="shared" si="112"/>
        <v>0</v>
      </c>
      <c r="BN145" s="11">
        <f t="shared" si="113"/>
        <v>0</v>
      </c>
      <c r="BO145" s="11">
        <f t="shared" si="114"/>
        <v>0</v>
      </c>
      <c r="BP145" s="11">
        <f t="shared" si="115"/>
        <v>0</v>
      </c>
      <c r="BQ145" s="11">
        <f t="shared" si="116"/>
        <v>0</v>
      </c>
      <c r="BR145" s="11">
        <f t="shared" si="117"/>
        <v>0</v>
      </c>
      <c r="BS145" s="13" t="s">
        <v>87</v>
      </c>
    </row>
    <row r="146" spans="1:71" ht="25.5" x14ac:dyDescent="0.2">
      <c r="A146" s="21" t="s">
        <v>154</v>
      </c>
      <c r="B146" s="31" t="s">
        <v>328</v>
      </c>
      <c r="C146" s="25" t="s">
        <v>329</v>
      </c>
      <c r="D146" s="25" t="s">
        <v>87</v>
      </c>
      <c r="E146" s="11">
        <f t="shared" si="118"/>
        <v>0</v>
      </c>
      <c r="F146" s="11">
        <f t="shared" si="119"/>
        <v>0</v>
      </c>
      <c r="G146" s="11">
        <f t="shared" si="120"/>
        <v>0</v>
      </c>
      <c r="H146" s="11">
        <f t="shared" si="121"/>
        <v>0</v>
      </c>
      <c r="I146" s="11">
        <f t="shared" si="122"/>
        <v>0</v>
      </c>
      <c r="J146" s="11">
        <f t="shared" si="123"/>
        <v>0</v>
      </c>
      <c r="K146" s="11" t="s">
        <v>84</v>
      </c>
      <c r="L146" s="11" t="s">
        <v>84</v>
      </c>
      <c r="M146" s="11" t="s">
        <v>84</v>
      </c>
      <c r="N146" s="11" t="s">
        <v>84</v>
      </c>
      <c r="O146" s="11" t="s">
        <v>84</v>
      </c>
      <c r="P146" s="11" t="s">
        <v>84</v>
      </c>
      <c r="Q146" s="11" t="s">
        <v>84</v>
      </c>
      <c r="R146" s="11" t="s">
        <v>84</v>
      </c>
      <c r="S146" s="11" t="s">
        <v>84</v>
      </c>
      <c r="T146" s="11" t="s">
        <v>84</v>
      </c>
      <c r="U146" s="11" t="s">
        <v>84</v>
      </c>
      <c r="V146" s="11" t="s">
        <v>84</v>
      </c>
      <c r="W146" s="11" t="s">
        <v>84</v>
      </c>
      <c r="X146" s="11" t="s">
        <v>84</v>
      </c>
      <c r="Y146" s="11" t="s">
        <v>84</v>
      </c>
      <c r="Z146" s="11" t="s">
        <v>84</v>
      </c>
      <c r="AA146" s="11" t="s">
        <v>84</v>
      </c>
      <c r="AB146" s="11" t="s">
        <v>84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f t="shared" si="106"/>
        <v>0</v>
      </c>
      <c r="AJ146" s="11">
        <f t="shared" si="107"/>
        <v>0</v>
      </c>
      <c r="AK146" s="11">
        <f t="shared" si="108"/>
        <v>0</v>
      </c>
      <c r="AL146" s="11">
        <f t="shared" si="109"/>
        <v>0</v>
      </c>
      <c r="AM146" s="11">
        <f t="shared" si="110"/>
        <v>0</v>
      </c>
      <c r="AN146" s="11">
        <f t="shared" si="111"/>
        <v>0</v>
      </c>
      <c r="AO146" s="11" t="s">
        <v>84</v>
      </c>
      <c r="AP146" s="11" t="s">
        <v>84</v>
      </c>
      <c r="AQ146" s="11" t="s">
        <v>84</v>
      </c>
      <c r="AR146" s="11" t="s">
        <v>84</v>
      </c>
      <c r="AS146" s="11" t="s">
        <v>84</v>
      </c>
      <c r="AT146" s="11" t="s">
        <v>84</v>
      </c>
      <c r="AU146" s="11" t="s">
        <v>84</v>
      </c>
      <c r="AV146" s="11" t="s">
        <v>84</v>
      </c>
      <c r="AW146" s="11" t="s">
        <v>84</v>
      </c>
      <c r="AX146" s="11" t="s">
        <v>84</v>
      </c>
      <c r="AY146" s="11" t="s">
        <v>84</v>
      </c>
      <c r="AZ146" s="11" t="s">
        <v>84</v>
      </c>
      <c r="BA146" s="11" t="s">
        <v>84</v>
      </c>
      <c r="BB146" s="11" t="s">
        <v>84</v>
      </c>
      <c r="BC146" s="11" t="s">
        <v>84</v>
      </c>
      <c r="BD146" s="11" t="s">
        <v>84</v>
      </c>
      <c r="BE146" s="11" t="s">
        <v>84</v>
      </c>
      <c r="BF146" s="11" t="s">
        <v>84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>
        <f t="shared" si="112"/>
        <v>0</v>
      </c>
      <c r="BN146" s="11">
        <f t="shared" si="113"/>
        <v>0</v>
      </c>
      <c r="BO146" s="11">
        <f t="shared" si="114"/>
        <v>0</v>
      </c>
      <c r="BP146" s="11">
        <f t="shared" si="115"/>
        <v>0</v>
      </c>
      <c r="BQ146" s="11">
        <f t="shared" si="116"/>
        <v>0</v>
      </c>
      <c r="BR146" s="11">
        <f t="shared" si="117"/>
        <v>0</v>
      </c>
      <c r="BS146" s="13" t="s">
        <v>87</v>
      </c>
    </row>
    <row r="147" spans="1:71" ht="25.5" x14ac:dyDescent="0.2">
      <c r="A147" s="21" t="s">
        <v>154</v>
      </c>
      <c r="B147" s="31" t="s">
        <v>319</v>
      </c>
      <c r="C147" s="25" t="s">
        <v>330</v>
      </c>
      <c r="D147" s="25" t="s">
        <v>87</v>
      </c>
      <c r="E147" s="11">
        <f t="shared" si="118"/>
        <v>0</v>
      </c>
      <c r="F147" s="11">
        <f t="shared" si="119"/>
        <v>0</v>
      </c>
      <c r="G147" s="11">
        <f t="shared" si="120"/>
        <v>0</v>
      </c>
      <c r="H147" s="11">
        <f t="shared" si="121"/>
        <v>0</v>
      </c>
      <c r="I147" s="11">
        <f t="shared" si="122"/>
        <v>0</v>
      </c>
      <c r="J147" s="11">
        <f t="shared" si="123"/>
        <v>0</v>
      </c>
      <c r="K147" s="11" t="s">
        <v>84</v>
      </c>
      <c r="L147" s="11" t="s">
        <v>84</v>
      </c>
      <c r="M147" s="11" t="s">
        <v>84</v>
      </c>
      <c r="N147" s="11" t="s">
        <v>84</v>
      </c>
      <c r="O147" s="11" t="s">
        <v>84</v>
      </c>
      <c r="P147" s="11" t="s">
        <v>84</v>
      </c>
      <c r="Q147" s="11" t="s">
        <v>84</v>
      </c>
      <c r="R147" s="11" t="s">
        <v>84</v>
      </c>
      <c r="S147" s="11" t="s">
        <v>84</v>
      </c>
      <c r="T147" s="11" t="s">
        <v>84</v>
      </c>
      <c r="U147" s="11" t="s">
        <v>84</v>
      </c>
      <c r="V147" s="11" t="s">
        <v>84</v>
      </c>
      <c r="W147" s="11" t="s">
        <v>84</v>
      </c>
      <c r="X147" s="11" t="s">
        <v>84</v>
      </c>
      <c r="Y147" s="11" t="s">
        <v>84</v>
      </c>
      <c r="Z147" s="11" t="s">
        <v>84</v>
      </c>
      <c r="AA147" s="11" t="s">
        <v>84</v>
      </c>
      <c r="AB147" s="11" t="s">
        <v>84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f t="shared" si="106"/>
        <v>0</v>
      </c>
      <c r="AJ147" s="11">
        <f t="shared" si="107"/>
        <v>0</v>
      </c>
      <c r="AK147" s="11">
        <f t="shared" si="108"/>
        <v>0</v>
      </c>
      <c r="AL147" s="11">
        <f t="shared" si="109"/>
        <v>0</v>
      </c>
      <c r="AM147" s="11">
        <f t="shared" si="110"/>
        <v>0</v>
      </c>
      <c r="AN147" s="11">
        <f t="shared" si="111"/>
        <v>0</v>
      </c>
      <c r="AO147" s="11" t="s">
        <v>84</v>
      </c>
      <c r="AP147" s="11" t="s">
        <v>84</v>
      </c>
      <c r="AQ147" s="11" t="s">
        <v>84</v>
      </c>
      <c r="AR147" s="11" t="s">
        <v>84</v>
      </c>
      <c r="AS147" s="11" t="s">
        <v>84</v>
      </c>
      <c r="AT147" s="11" t="s">
        <v>84</v>
      </c>
      <c r="AU147" s="11" t="s">
        <v>84</v>
      </c>
      <c r="AV147" s="11" t="s">
        <v>84</v>
      </c>
      <c r="AW147" s="11" t="s">
        <v>84</v>
      </c>
      <c r="AX147" s="11" t="s">
        <v>84</v>
      </c>
      <c r="AY147" s="11" t="s">
        <v>84</v>
      </c>
      <c r="AZ147" s="11" t="s">
        <v>84</v>
      </c>
      <c r="BA147" s="11" t="s">
        <v>84</v>
      </c>
      <c r="BB147" s="11" t="s">
        <v>84</v>
      </c>
      <c r="BC147" s="11" t="s">
        <v>84</v>
      </c>
      <c r="BD147" s="11" t="s">
        <v>84</v>
      </c>
      <c r="BE147" s="11" t="s">
        <v>84</v>
      </c>
      <c r="BF147" s="11" t="s">
        <v>84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>
        <v>0</v>
      </c>
      <c r="BM147" s="11">
        <f t="shared" si="112"/>
        <v>0</v>
      </c>
      <c r="BN147" s="11">
        <f t="shared" si="113"/>
        <v>0</v>
      </c>
      <c r="BO147" s="11">
        <f t="shared" si="114"/>
        <v>0</v>
      </c>
      <c r="BP147" s="11">
        <f t="shared" si="115"/>
        <v>0</v>
      </c>
      <c r="BQ147" s="11">
        <f t="shared" si="116"/>
        <v>0</v>
      </c>
      <c r="BR147" s="11">
        <f t="shared" si="117"/>
        <v>0</v>
      </c>
      <c r="BS147" s="13" t="s">
        <v>87</v>
      </c>
    </row>
    <row r="148" spans="1:71" x14ac:dyDescent="0.2">
      <c r="A148" s="19" t="s">
        <v>155</v>
      </c>
      <c r="B148" s="20" t="s">
        <v>138</v>
      </c>
      <c r="C148" s="20" t="s">
        <v>86</v>
      </c>
      <c r="D148" s="20" t="s">
        <v>87</v>
      </c>
      <c r="E148" s="55">
        <f t="shared" si="118"/>
        <v>0</v>
      </c>
      <c r="F148" s="55">
        <f t="shared" si="119"/>
        <v>0</v>
      </c>
      <c r="G148" s="55">
        <f t="shared" si="120"/>
        <v>0</v>
      </c>
      <c r="H148" s="55">
        <f t="shared" si="121"/>
        <v>0</v>
      </c>
      <c r="I148" s="55">
        <f t="shared" si="122"/>
        <v>0</v>
      </c>
      <c r="J148" s="55">
        <f t="shared" si="123"/>
        <v>0</v>
      </c>
      <c r="K148" s="55" t="s">
        <v>84</v>
      </c>
      <c r="L148" s="55" t="s">
        <v>84</v>
      </c>
      <c r="M148" s="55" t="s">
        <v>84</v>
      </c>
      <c r="N148" s="55" t="s">
        <v>84</v>
      </c>
      <c r="O148" s="55" t="s">
        <v>84</v>
      </c>
      <c r="P148" s="55" t="s">
        <v>84</v>
      </c>
      <c r="Q148" s="55" t="s">
        <v>84</v>
      </c>
      <c r="R148" s="55" t="s">
        <v>84</v>
      </c>
      <c r="S148" s="55" t="s">
        <v>84</v>
      </c>
      <c r="T148" s="55" t="s">
        <v>84</v>
      </c>
      <c r="U148" s="55" t="s">
        <v>84</v>
      </c>
      <c r="V148" s="55" t="s">
        <v>84</v>
      </c>
      <c r="W148" s="55" t="s">
        <v>84</v>
      </c>
      <c r="X148" s="55" t="s">
        <v>84</v>
      </c>
      <c r="Y148" s="55" t="s">
        <v>84</v>
      </c>
      <c r="Z148" s="55" t="s">
        <v>84</v>
      </c>
      <c r="AA148" s="55" t="s">
        <v>84</v>
      </c>
      <c r="AB148" s="55" t="s">
        <v>84</v>
      </c>
      <c r="AC148" s="55">
        <v>0</v>
      </c>
      <c r="AD148" s="55">
        <v>0</v>
      </c>
      <c r="AE148" s="55">
        <v>0</v>
      </c>
      <c r="AF148" s="55">
        <v>0</v>
      </c>
      <c r="AG148" s="55">
        <v>0</v>
      </c>
      <c r="AH148" s="55">
        <v>0</v>
      </c>
      <c r="AI148" s="55">
        <f t="shared" si="106"/>
        <v>0</v>
      </c>
      <c r="AJ148" s="55">
        <f t="shared" si="107"/>
        <v>0</v>
      </c>
      <c r="AK148" s="55">
        <f t="shared" si="108"/>
        <v>0</v>
      </c>
      <c r="AL148" s="55">
        <f t="shared" si="109"/>
        <v>0</v>
      </c>
      <c r="AM148" s="55">
        <f t="shared" si="110"/>
        <v>0</v>
      </c>
      <c r="AN148" s="55">
        <f t="shared" si="111"/>
        <v>0</v>
      </c>
      <c r="AO148" s="55" t="s">
        <v>84</v>
      </c>
      <c r="AP148" s="55" t="s">
        <v>84</v>
      </c>
      <c r="AQ148" s="55" t="s">
        <v>84</v>
      </c>
      <c r="AR148" s="55" t="s">
        <v>84</v>
      </c>
      <c r="AS148" s="55" t="s">
        <v>84</v>
      </c>
      <c r="AT148" s="55" t="s">
        <v>84</v>
      </c>
      <c r="AU148" s="55" t="s">
        <v>84</v>
      </c>
      <c r="AV148" s="55" t="s">
        <v>84</v>
      </c>
      <c r="AW148" s="55" t="s">
        <v>84</v>
      </c>
      <c r="AX148" s="55" t="s">
        <v>84</v>
      </c>
      <c r="AY148" s="55" t="s">
        <v>84</v>
      </c>
      <c r="AZ148" s="55" t="s">
        <v>84</v>
      </c>
      <c r="BA148" s="55" t="s">
        <v>84</v>
      </c>
      <c r="BB148" s="55" t="s">
        <v>84</v>
      </c>
      <c r="BC148" s="55" t="s">
        <v>84</v>
      </c>
      <c r="BD148" s="55" t="s">
        <v>84</v>
      </c>
      <c r="BE148" s="55" t="s">
        <v>84</v>
      </c>
      <c r="BF148" s="55" t="s">
        <v>84</v>
      </c>
      <c r="BG148" s="55">
        <v>0</v>
      </c>
      <c r="BH148" s="55" t="s">
        <v>84</v>
      </c>
      <c r="BI148" s="55" t="s">
        <v>84</v>
      </c>
      <c r="BJ148" s="55" t="s">
        <v>84</v>
      </c>
      <c r="BK148" s="55" t="s">
        <v>84</v>
      </c>
      <c r="BL148" s="55" t="s">
        <v>84</v>
      </c>
      <c r="BM148" s="55">
        <f t="shared" si="112"/>
        <v>0</v>
      </c>
      <c r="BN148" s="55">
        <f t="shared" si="113"/>
        <v>0</v>
      </c>
      <c r="BO148" s="55">
        <f t="shared" si="114"/>
        <v>0</v>
      </c>
      <c r="BP148" s="55">
        <f t="shared" si="115"/>
        <v>0</v>
      </c>
      <c r="BQ148" s="55">
        <f t="shared" si="116"/>
        <v>0</v>
      </c>
      <c r="BR148" s="55">
        <f t="shared" si="117"/>
        <v>0</v>
      </c>
      <c r="BS148" s="13" t="s">
        <v>87</v>
      </c>
    </row>
  </sheetData>
  <autoFilter ref="A14:BS96"/>
  <mergeCells count="29"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  <mergeCell ref="A14:A17"/>
    <mergeCell ref="B14:B17"/>
    <mergeCell ref="C14:C17"/>
    <mergeCell ref="D14:D17"/>
    <mergeCell ref="E14:BL14"/>
    <mergeCell ref="Y6:AT6"/>
    <mergeCell ref="Y7:AT7"/>
    <mergeCell ref="AD9:AE9"/>
    <mergeCell ref="AC11:AV11"/>
    <mergeCell ref="AC12:AV12"/>
    <mergeCell ref="BN2:BS2"/>
    <mergeCell ref="A3:BS3"/>
    <mergeCell ref="Y4:Z4"/>
    <mergeCell ref="AB4:AC4"/>
    <mergeCell ref="AD4:AE4"/>
  </mergeCells>
  <pageMargins left="0.7" right="0.7" top="0.75" bottom="0.75" header="0.51180555555555496" footer="0.51180555555555496"/>
  <pageSetup paperSize="9" scale="1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10</cp:revision>
  <dcterms:created xsi:type="dcterms:W3CDTF">2019-10-22T03:42:40Z</dcterms:created>
  <dcterms:modified xsi:type="dcterms:W3CDTF">2024-02-09T11:27:00Z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